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lientes\Prefeitura de Catalão\Arco viário 2\INFRAESTRUTURA\15_POC\R02\"/>
    </mc:Choice>
  </mc:AlternateContent>
  <xr:revisionPtr revIDLastSave="0" documentId="13_ncr:1_{AB16D363-D090-4C66-8B63-A009F5EC772B}" xr6:coauthVersionLast="47" xr6:coauthVersionMax="47" xr10:uidLastSave="{00000000-0000-0000-0000-000000000000}"/>
  <bookViews>
    <workbookView xWindow="-108" yWindow="-108" windowWidth="23256" windowHeight="12456" xr2:uid="{A35026A8-400E-408D-B3F2-B029B2C21207}"/>
  </bookViews>
  <sheets>
    <sheet name="QUANTIDADES" sheetId="6" r:id="rId1"/>
    <sheet name="IMPRESSÃO" sheetId="4" r:id="rId2"/>
    <sheet name="NS DEFENSA " sheetId="1" r:id="rId3"/>
    <sheet name="NS-CERCAS REM" sheetId="7" r:id="rId4"/>
    <sheet name="NS-CERCAS IMPL" sheetId="9" r:id="rId5"/>
    <sheet name="PROTEÇÃO VEGETAL" sheetId="10" r:id="rId6"/>
    <sheet name="FLORESTAMENTO" sheetId="11" r:id="rId7"/>
  </sheets>
  <definedNames>
    <definedName name="_xlnm.Print_Area" localSheetId="1">IMPRESSÃO!$A$1:$GY$72</definedName>
    <definedName name="_xlnm.Print_Area" localSheetId="4">'NS-CERCAS IMPL'!$A$1:$J$9</definedName>
    <definedName name="_xlnm.Print_Titles" localSheetId="4">'NS-CERCAS IMPL'!$1:$3</definedName>
    <definedName name="_xlnm.Print_Titles" localSheetId="3">'NS-CERCAS REM'!$1:$3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H9" i="1"/>
  <c r="H8" i="1"/>
  <c r="G10" i="1"/>
  <c r="H6" i="1"/>
  <c r="F6" i="1" s="1"/>
  <c r="H7" i="1"/>
  <c r="F7" i="1" s="1"/>
  <c r="F21" i="1" l="1"/>
  <c r="F20" i="1"/>
  <c r="F19" i="1"/>
  <c r="F18" i="1"/>
  <c r="L16" i="11"/>
  <c r="K14" i="11"/>
  <c r="K13" i="11"/>
  <c r="K12" i="11"/>
  <c r="K11" i="11"/>
  <c r="K10" i="11"/>
  <c r="K6" i="11"/>
  <c r="K9" i="11"/>
  <c r="K8" i="11"/>
  <c r="K7" i="11"/>
  <c r="K5" i="11"/>
  <c r="L5" i="10"/>
  <c r="L4" i="10"/>
  <c r="K5" i="10"/>
  <c r="K4" i="10" l="1"/>
  <c r="L10" i="10" s="1"/>
  <c r="F19" i="6" s="1"/>
  <c r="J9" i="9" l="1"/>
  <c r="F18" i="6" s="1"/>
  <c r="J6" i="9"/>
  <c r="J5" i="9"/>
  <c r="J4" i="9"/>
  <c r="J17" i="7"/>
  <c r="F17" i="6" s="1"/>
  <c r="F8" i="1" l="1"/>
  <c r="F9" i="1"/>
  <c r="H10" i="1"/>
  <c r="G22" i="1"/>
  <c r="H22" i="1"/>
  <c r="F10" i="1" l="1"/>
  <c r="F22" i="1"/>
  <c r="DE63" i="4"/>
  <c r="DD63" i="4"/>
  <c r="DC63" i="4"/>
  <c r="DB63" i="4"/>
  <c r="DA63" i="4"/>
  <c r="CZ63" i="4"/>
  <c r="CY63" i="4"/>
  <c r="CX63" i="4"/>
  <c r="CW63" i="4"/>
  <c r="CV63" i="4"/>
  <c r="CU63" i="4"/>
  <c r="CT63" i="4"/>
  <c r="CS63" i="4"/>
  <c r="CR63" i="4"/>
  <c r="CQ63" i="4"/>
  <c r="CP63" i="4"/>
  <c r="CO63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F16" i="6" l="1"/>
  <c r="F15" i="6" l="1"/>
</calcChain>
</file>

<file path=xl/sharedStrings.xml><?xml version="1.0" encoding="utf-8"?>
<sst xmlns="http://schemas.openxmlformats.org/spreadsheetml/2006/main" count="243" uniqueCount="78">
  <si>
    <t>Localização/Estacas</t>
  </si>
  <si>
    <t>Extensão (m)</t>
  </si>
  <si>
    <t>Inicio</t>
  </si>
  <si>
    <t>Final</t>
  </si>
  <si>
    <t>Ancoragem (m)</t>
  </si>
  <si>
    <t>TAE (un)</t>
  </si>
  <si>
    <t>Pista</t>
  </si>
  <si>
    <t>TOTAL</t>
  </si>
  <si>
    <t>ID Pista</t>
  </si>
  <si>
    <t>TIPO</t>
  </si>
  <si>
    <t xml:space="preserve">ESTACA </t>
  </si>
  <si>
    <t>INICIAL</t>
  </si>
  <si>
    <t>FINAL</t>
  </si>
  <si>
    <t>LD</t>
  </si>
  <si>
    <t>+</t>
  </si>
  <si>
    <t>LE</t>
  </si>
  <si>
    <t>Defensa Metálica - Ponte Rio Pirapitinga</t>
  </si>
  <si>
    <t xml:space="preserve">Defensa Metálica </t>
  </si>
  <si>
    <t>PORTARIA Nº 05/2025, DE 07 DE MARÇO DE 2025 - GOINFRA</t>
  </si>
  <si>
    <t>PROPRIETÁRIO DA OBRA: PREFEITURA MUNICIPAL DE CATALÃO</t>
  </si>
  <si>
    <t>ENDEREÇO DA OBRA: Rua Eduardo Bonachela, DIMIC, Catalão-GO</t>
  </si>
  <si>
    <r>
      <t xml:space="preserve">AUTOR DO PROJETO: </t>
    </r>
    <r>
      <rPr>
        <sz val="7"/>
        <rFont val="Arial"/>
        <family val="2"/>
      </rPr>
      <t>ENG°. SAMUEL G. CARRILHO</t>
    </r>
  </si>
  <si>
    <r>
      <t>TIPO DE OBRA:</t>
    </r>
    <r>
      <rPr>
        <sz val="7"/>
        <rFont val="Arial"/>
        <family val="2"/>
      </rPr>
      <t xml:space="preserve"> INFRAESTRUTURA</t>
    </r>
  </si>
  <si>
    <r>
      <t xml:space="preserve">DESENHO: </t>
    </r>
    <r>
      <rPr>
        <sz val="7"/>
        <rFont val="Arial"/>
        <family val="2"/>
      </rPr>
      <t>SAID ELIAS JORGE JUNIOR</t>
    </r>
  </si>
  <si>
    <r>
      <t xml:space="preserve">DATA: </t>
    </r>
    <r>
      <rPr>
        <sz val="7"/>
        <rFont val="Arial"/>
        <family val="2"/>
      </rPr>
      <t>Dezembro/2025</t>
    </r>
  </si>
  <si>
    <t>NOTAS DE SERVIÇO - PROJETO DE OBRAS COMPLEMENTÁRES</t>
  </si>
  <si>
    <t>ESCALA: Indicada</t>
  </si>
  <si>
    <t>VER.: 00</t>
  </si>
  <si>
    <t>PRANCHA</t>
  </si>
  <si>
    <t>POC-01</t>
  </si>
  <si>
    <t>GOINFRA - Agência Goiana de Infraestrutura e Transportes</t>
  </si>
  <si>
    <t>Quadro de Quantidades</t>
  </si>
  <si>
    <t>Setor</t>
  </si>
  <si>
    <t>: GERENCIA DE CUSTOS E ORÇAMENTOS DE OBRAS RODOVIARIAS</t>
  </si>
  <si>
    <t>Descrição</t>
  </si>
  <si>
    <t>Rodovia</t>
  </si>
  <si>
    <t>Trecho</t>
  </si>
  <si>
    <t>Subtrecho</t>
  </si>
  <si>
    <t>Extensão</t>
  </si>
  <si>
    <t>Item</t>
  </si>
  <si>
    <t>Código</t>
  </si>
  <si>
    <t>Unidade</t>
  </si>
  <si>
    <t>Quantidade</t>
  </si>
  <si>
    <t>1.1</t>
  </si>
  <si>
    <t>GOINFRA</t>
  </si>
  <si>
    <t>1.2</t>
  </si>
  <si>
    <t>1.3</t>
  </si>
  <si>
    <t>1.4</t>
  </si>
  <si>
    <t>OBRAS COMPLEMENTARES</t>
  </si>
  <si>
    <t>DEFENSA METÁLICA SEMI-MALEÁVEL SIMPLES</t>
  </si>
  <si>
    <t>m</t>
  </si>
  <si>
    <t>ANCORAGEM DE DEFENSA METÁLICA SEMI-MALEÁVEL SIMPLES</t>
  </si>
  <si>
    <t>REMOÇÃO DE CERCA</t>
  </si>
  <si>
    <t>CERCA DE VEDAÇÃO DE FAIXA DE DOMÍNIO EM MADEIRA</t>
  </si>
  <si>
    <t>:</t>
  </si>
  <si>
    <t xml:space="preserve">: </t>
  </si>
  <si>
    <t xml:space="preserve">NOTAS DE SERVIÇO DE CERCA (REMOÇÃO) </t>
  </si>
  <si>
    <t>LADO (D/E)</t>
  </si>
  <si>
    <t>EXTENSÃO (m)</t>
  </si>
  <si>
    <t xml:space="preserve">EXT.: </t>
  </si>
  <si>
    <t>REMOÇÃO</t>
  </si>
  <si>
    <t>EIXO</t>
  </si>
  <si>
    <t>NOTAS DE SERVIÇO DE CERCA (IMPLANTAÇÃO)</t>
  </si>
  <si>
    <t>IMPLANTAÇÃO</t>
  </si>
  <si>
    <t>TOTAL IMPLANTAÇÃO (m):</t>
  </si>
  <si>
    <t>ARCO VIÁRIO</t>
  </si>
  <si>
    <t>NOTAS DE SERVIÇO SEMEADURA - ATERRO E CORTE</t>
  </si>
  <si>
    <t>LADO</t>
  </si>
  <si>
    <t>EXTENSÃO       (m)</t>
  </si>
  <si>
    <t>ÁREA (m²)</t>
  </si>
  <si>
    <t>ATERRO / CORTE</t>
  </si>
  <si>
    <t>TOTAL CENTRAL (m²):</t>
  </si>
  <si>
    <t>1.5</t>
  </si>
  <si>
    <t>SEMEADURA MANUAL</t>
  </si>
  <si>
    <t>m²</t>
  </si>
  <si>
    <t>MUDAS</t>
  </si>
  <si>
    <t>NOTAS DE SERVIÇO RECOMPOSIÇÃO DE MATA CILIAR - FLORESTAMENTO</t>
  </si>
  <si>
    <t>Transição Tripla 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</si>
</sst>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\ \+"/>
    <numFmt numFmtId="165" formatCode="#,##0.00&quot;m&quot;"/>
    <numFmt numFmtId="166" formatCode="_(* #,##0.00_);_(* \(#,##0.00\);_(* &quot;-&quot;??_);_(@_)"/>
  </numFmts>
  <fonts count="3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12"/>
      <color theme="1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Arial"/>
      <family val="2"/>
    </font>
    <font>
      <sz val="12"/>
      <name val="Times New Roman"/>
      <family val="1"/>
    </font>
    <font>
      <sz val="12"/>
      <color rgb="FF000000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8"/>
      <name val="Aptos Narrow"/>
      <family val="2"/>
      <scheme val="minor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0" fontId="20" fillId="0" borderId="0"/>
    <xf numFmtId="0" fontId="9" fillId="0" borderId="0"/>
    <xf numFmtId="0" fontId="4" fillId="0" borderId="0"/>
    <xf numFmtId="166" fontId="6" fillId="0" borderId="0" applyFont="0" applyFill="0" applyBorder="0" applyAlignment="0" applyProtection="0"/>
    <xf numFmtId="0" fontId="4" fillId="0" borderId="0"/>
    <xf numFmtId="166" fontId="9" fillId="0" borderId="0" applyFont="0" applyFill="0" applyBorder="0" applyAlignment="0" applyProtection="0"/>
  </cellStyleXfs>
  <cellXfs count="217">
    <xf numFmtId="0" fontId="0" fillId="0" borderId="0" xfId="0"/>
    <xf numFmtId="164" fontId="3" fillId="3" borderId="0" xfId="0" applyNumberFormat="1" applyFont="1" applyFill="1" applyAlignment="1">
      <alignment horizontal="right"/>
    </xf>
    <xf numFmtId="2" fontId="3" fillId="3" borderId="0" xfId="0" applyNumberFormat="1" applyFont="1" applyFill="1" applyAlignment="1">
      <alignment horizontal="left"/>
    </xf>
    <xf numFmtId="2" fontId="3" fillId="3" borderId="0" xfId="0" applyNumberFormat="1" applyFont="1" applyFill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7" fillId="0" borderId="0" xfId="2" applyFont="1"/>
    <xf numFmtId="165" fontId="7" fillId="0" borderId="10" xfId="2" applyNumberFormat="1" applyFont="1" applyBorder="1"/>
    <xf numFmtId="165" fontId="7" fillId="0" borderId="0" xfId="2" applyNumberFormat="1" applyFont="1"/>
    <xf numFmtId="0" fontId="6" fillId="0" borderId="0" xfId="2"/>
    <xf numFmtId="0" fontId="8" fillId="0" borderId="11" xfId="2" applyFont="1" applyBorder="1" applyAlignment="1">
      <alignment vertical="center"/>
    </xf>
    <xf numFmtId="0" fontId="8" fillId="0" borderId="12" xfId="2" applyFont="1" applyBorder="1" applyAlignment="1">
      <alignment vertical="center"/>
    </xf>
    <xf numFmtId="165" fontId="8" fillId="0" borderId="12" xfId="2" applyNumberFormat="1" applyFont="1" applyBorder="1" applyAlignment="1">
      <alignment vertical="center"/>
    </xf>
    <xf numFmtId="165" fontId="9" fillId="0" borderId="12" xfId="2" applyNumberFormat="1" applyFont="1" applyBorder="1" applyAlignment="1">
      <alignment vertical="center"/>
    </xf>
    <xf numFmtId="0" fontId="8" fillId="0" borderId="13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8" fillId="0" borderId="14" xfId="2" applyFont="1" applyBorder="1" applyAlignment="1">
      <alignment vertical="center"/>
    </xf>
    <xf numFmtId="0" fontId="8" fillId="0" borderId="0" xfId="2" applyFont="1" applyAlignment="1">
      <alignment vertical="center"/>
    </xf>
    <xf numFmtId="3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8" fillId="0" borderId="15" xfId="2" applyFont="1" applyBorder="1" applyAlignment="1">
      <alignment vertical="center"/>
    </xf>
    <xf numFmtId="0" fontId="12" fillId="0" borderId="0" xfId="3" applyFont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2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0" xfId="2" quotePrefix="1" applyFont="1" applyAlignment="1">
      <alignment vertical="center"/>
    </xf>
    <xf numFmtId="166" fontId="8" fillId="0" borderId="0" xfId="4" applyNumberFormat="1" applyFont="1" applyFill="1" applyBorder="1" applyAlignment="1">
      <alignment vertical="center"/>
    </xf>
    <xf numFmtId="165" fontId="8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4" fontId="12" fillId="0" borderId="14" xfId="2" applyNumberFormat="1" applyFont="1" applyBorder="1" applyAlignment="1">
      <alignment vertical="center"/>
    </xf>
    <xf numFmtId="4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4" fontId="12" fillId="0" borderId="15" xfId="2" applyNumberFormat="1" applyFont="1" applyBorder="1" applyAlignment="1">
      <alignment vertical="center"/>
    </xf>
    <xf numFmtId="0" fontId="13" fillId="0" borderId="11" xfId="2" applyFont="1" applyBorder="1" applyAlignment="1">
      <alignment vertical="center"/>
    </xf>
    <xf numFmtId="0" fontId="13" fillId="0" borderId="12" xfId="2" applyFont="1" applyBorder="1" applyAlignment="1">
      <alignment vertical="center"/>
    </xf>
    <xf numFmtId="0" fontId="13" fillId="0" borderId="16" xfId="2" applyFont="1" applyBorder="1" applyAlignment="1">
      <alignment vertical="center"/>
    </xf>
    <xf numFmtId="165" fontId="7" fillId="0" borderId="17" xfId="2" applyNumberFormat="1" applyFont="1" applyBorder="1" applyAlignment="1">
      <alignment vertical="center"/>
    </xf>
    <xf numFmtId="165" fontId="7" fillId="0" borderId="12" xfId="2" applyNumberFormat="1" applyFont="1" applyBorder="1" applyAlignment="1">
      <alignment vertical="center"/>
    </xf>
    <xf numFmtId="165" fontId="7" fillId="0" borderId="16" xfId="2" applyNumberFormat="1" applyFont="1" applyBorder="1" applyAlignment="1">
      <alignment vertical="center"/>
    </xf>
    <xf numFmtId="0" fontId="10" fillId="0" borderId="0" xfId="2" applyFont="1"/>
    <xf numFmtId="0" fontId="13" fillId="0" borderId="14" xfId="2" applyFont="1" applyBorder="1" applyAlignment="1">
      <alignment vertical="center"/>
    </xf>
    <xf numFmtId="0" fontId="13" fillId="0" borderId="0" xfId="2" applyFont="1" applyAlignment="1">
      <alignment vertical="center"/>
    </xf>
    <xf numFmtId="0" fontId="13" fillId="0" borderId="18" xfId="2" applyFont="1" applyBorder="1" applyAlignment="1">
      <alignment vertical="center"/>
    </xf>
    <xf numFmtId="165" fontId="7" fillId="0" borderId="4" xfId="2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18" xfId="2" applyNumberFormat="1" applyFont="1" applyBorder="1" applyAlignment="1">
      <alignment vertical="center"/>
    </xf>
    <xf numFmtId="0" fontId="13" fillId="0" borderId="21" xfId="2" applyFont="1" applyBorder="1" applyAlignment="1">
      <alignment vertical="center"/>
    </xf>
    <xf numFmtId="0" fontId="13" fillId="0" borderId="22" xfId="2" applyFont="1" applyBorder="1" applyAlignment="1">
      <alignment vertical="center"/>
    </xf>
    <xf numFmtId="0" fontId="13" fillId="0" borderId="23" xfId="2" applyFont="1" applyBorder="1" applyAlignment="1">
      <alignment vertical="center"/>
    </xf>
    <xf numFmtId="165" fontId="7" fillId="0" borderId="24" xfId="2" applyNumberFormat="1" applyFont="1" applyBorder="1" applyAlignment="1">
      <alignment vertical="center"/>
    </xf>
    <xf numFmtId="165" fontId="7" fillId="0" borderId="22" xfId="2" applyNumberFormat="1" applyFont="1" applyBorder="1" applyAlignment="1">
      <alignment vertical="center"/>
    </xf>
    <xf numFmtId="165" fontId="7" fillId="0" borderId="23" xfId="2" applyNumberFormat="1" applyFont="1" applyBorder="1" applyAlignment="1">
      <alignment vertical="center"/>
    </xf>
    <xf numFmtId="0" fontId="16" fillId="0" borderId="2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4" fontId="15" fillId="0" borderId="0" xfId="0" applyNumberFormat="1" applyFont="1" applyAlignment="1">
      <alignment horizontal="right"/>
    </xf>
    <xf numFmtId="164" fontId="5" fillId="3" borderId="9" xfId="0" applyNumberFormat="1" applyFont="1" applyFill="1" applyBorder="1" applyAlignment="1">
      <alignment horizontal="center"/>
    </xf>
    <xf numFmtId="164" fontId="5" fillId="3" borderId="8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5" fontId="8" fillId="0" borderId="0" xfId="2" applyNumberFormat="1" applyFont="1" applyAlignment="1">
      <alignment horizontal="left" vertical="center"/>
    </xf>
    <xf numFmtId="0" fontId="21" fillId="0" borderId="11" xfId="5" applyFont="1" applyBorder="1" applyAlignment="1">
      <alignment horizontal="left" vertical="top"/>
    </xf>
    <xf numFmtId="0" fontId="21" fillId="0" borderId="12" xfId="5" applyFont="1" applyBorder="1" applyAlignment="1">
      <alignment horizontal="left" vertical="top"/>
    </xf>
    <xf numFmtId="0" fontId="21" fillId="0" borderId="12" xfId="5" applyFont="1" applyBorder="1" applyAlignment="1">
      <alignment horizontal="center" vertical="center"/>
    </xf>
    <xf numFmtId="0" fontId="21" fillId="0" borderId="13" xfId="5" applyFont="1" applyBorder="1" applyAlignment="1">
      <alignment horizontal="right"/>
    </xf>
    <xf numFmtId="0" fontId="22" fillId="3" borderId="0" xfId="6" applyFont="1" applyFill="1"/>
    <xf numFmtId="0" fontId="23" fillId="0" borderId="14" xfId="5" applyFont="1" applyBorder="1" applyAlignment="1">
      <alignment horizontal="left" vertical="top"/>
    </xf>
    <xf numFmtId="0" fontId="24" fillId="0" borderId="0" xfId="5" applyFont="1" applyAlignment="1">
      <alignment horizontal="left" vertical="top"/>
    </xf>
    <xf numFmtId="0" fontId="21" fillId="0" borderId="0" xfId="5" applyFont="1" applyAlignment="1">
      <alignment horizontal="left" vertical="top"/>
    </xf>
    <xf numFmtId="0" fontId="21" fillId="0" borderId="0" xfId="5" applyFont="1" applyAlignment="1">
      <alignment horizontal="center" vertical="center"/>
    </xf>
    <xf numFmtId="0" fontId="21" fillId="0" borderId="15" xfId="5" applyFont="1" applyBorder="1" applyAlignment="1">
      <alignment horizontal="right"/>
    </xf>
    <xf numFmtId="0" fontId="23" fillId="0" borderId="0" xfId="5" applyFont="1" applyAlignment="1">
      <alignment horizontal="center" vertical="center"/>
    </xf>
    <xf numFmtId="0" fontId="23" fillId="0" borderId="15" xfId="5" applyFont="1" applyBorder="1" applyAlignment="1">
      <alignment horizontal="right"/>
    </xf>
    <xf numFmtId="0" fontId="9" fillId="3" borderId="0" xfId="6" applyFill="1"/>
    <xf numFmtId="0" fontId="24" fillId="0" borderId="0" xfId="5" applyFont="1" applyAlignment="1">
      <alignment horizontal="left" vertical="center"/>
    </xf>
    <xf numFmtId="0" fontId="25" fillId="0" borderId="0" xfId="5" applyFont="1" applyAlignment="1">
      <alignment horizontal="center" vertical="center"/>
    </xf>
    <xf numFmtId="0" fontId="25" fillId="0" borderId="15" xfId="5" applyFont="1" applyBorder="1" applyAlignment="1">
      <alignment horizontal="center" vertical="center"/>
    </xf>
    <xf numFmtId="0" fontId="21" fillId="0" borderId="33" xfId="5" applyFont="1" applyBorder="1" applyAlignment="1">
      <alignment horizontal="left" vertical="top"/>
    </xf>
    <xf numFmtId="0" fontId="21" fillId="0" borderId="19" xfId="5" applyFont="1" applyBorder="1" applyAlignment="1">
      <alignment horizontal="left" vertical="top"/>
    </xf>
    <xf numFmtId="0" fontId="23" fillId="0" borderId="19" xfId="5" applyFont="1" applyBorder="1" applyAlignment="1">
      <alignment horizontal="left" vertical="top"/>
    </xf>
    <xf numFmtId="0" fontId="23" fillId="0" borderId="20" xfId="5" applyFont="1" applyBorder="1" applyAlignment="1">
      <alignment horizontal="center" vertical="center"/>
    </xf>
    <xf numFmtId="0" fontId="22" fillId="3" borderId="0" xfId="6" applyFont="1" applyFill="1" applyAlignment="1">
      <alignment vertical="center"/>
    </xf>
    <xf numFmtId="0" fontId="26" fillId="0" borderId="14" xfId="5" applyFont="1" applyBorder="1" applyAlignment="1">
      <alignment horizontal="left" vertical="top"/>
    </xf>
    <xf numFmtId="0" fontId="26" fillId="0" borderId="0" xfId="5" applyFont="1" applyAlignment="1">
      <alignment horizontal="center" vertical="center"/>
    </xf>
    <xf numFmtId="0" fontId="24" fillId="0" borderId="15" xfId="5" applyFont="1" applyBorder="1" applyAlignment="1">
      <alignment horizontal="right"/>
    </xf>
    <xf numFmtId="0" fontId="9" fillId="3" borderId="0" xfId="6" applyFill="1" applyAlignment="1">
      <alignment vertical="center"/>
    </xf>
    <xf numFmtId="0" fontId="26" fillId="0" borderId="0" xfId="5" applyFont="1" applyAlignment="1">
      <alignment horizontal="left" vertical="top"/>
    </xf>
    <xf numFmtId="0" fontId="26" fillId="0" borderId="15" xfId="5" applyFont="1" applyBorder="1" applyAlignment="1">
      <alignment horizontal="right"/>
    </xf>
    <xf numFmtId="0" fontId="22" fillId="3" borderId="21" xfId="6" applyFont="1" applyFill="1" applyBorder="1" applyAlignment="1">
      <alignment vertical="center"/>
    </xf>
    <xf numFmtId="0" fontId="22" fillId="3" borderId="22" xfId="6" applyFont="1" applyFill="1" applyBorder="1" applyAlignment="1">
      <alignment vertical="center"/>
    </xf>
    <xf numFmtId="0" fontId="22" fillId="3" borderId="25" xfId="6" applyFont="1" applyFill="1" applyBorder="1" applyAlignment="1">
      <alignment vertical="center"/>
    </xf>
    <xf numFmtId="0" fontId="9" fillId="3" borderId="0" xfId="6" applyFill="1" applyAlignment="1">
      <alignment horizontal="center" vertical="center"/>
    </xf>
    <xf numFmtId="0" fontId="18" fillId="0" borderId="32" xfId="7" applyFont="1" applyBorder="1" applyAlignment="1">
      <alignment horizontal="center" vertical="center"/>
    </xf>
    <xf numFmtId="0" fontId="18" fillId="0" borderId="32" xfId="7" applyFont="1" applyBorder="1" applyAlignment="1">
      <alignment horizontal="center" vertical="center" wrapText="1"/>
    </xf>
    <xf numFmtId="166" fontId="18" fillId="0" borderId="32" xfId="8" applyFont="1" applyFill="1" applyBorder="1" applyAlignment="1">
      <alignment horizontal="center" vertical="center"/>
    </xf>
    <xf numFmtId="0" fontId="27" fillId="0" borderId="29" xfId="9" applyFont="1" applyBorder="1" applyAlignment="1">
      <alignment horizontal="center" vertical="center" wrapText="1"/>
    </xf>
    <xf numFmtId="1" fontId="28" fillId="0" borderId="36" xfId="0" applyNumberFormat="1" applyFont="1" applyBorder="1" applyAlignment="1">
      <alignment horizontal="center" vertical="center" wrapText="1"/>
    </xf>
    <xf numFmtId="1" fontId="27" fillId="0" borderId="30" xfId="6" applyNumberFormat="1" applyFont="1" applyBorder="1" applyAlignment="1">
      <alignment horizontal="center" vertical="center"/>
    </xf>
    <xf numFmtId="39" fontId="27" fillId="0" borderId="30" xfId="6" applyNumberFormat="1" applyFont="1" applyBorder="1" applyAlignment="1">
      <alignment horizontal="left" vertical="center"/>
    </xf>
    <xf numFmtId="39" fontId="28" fillId="0" borderId="30" xfId="6" applyNumberFormat="1" applyFont="1" applyBorder="1" applyAlignment="1">
      <alignment horizontal="center" vertical="center"/>
    </xf>
    <xf numFmtId="4" fontId="26" fillId="0" borderId="31" xfId="1" applyNumberFormat="1" applyFont="1" applyFill="1" applyBorder="1" applyAlignment="1" applyProtection="1">
      <alignment horizontal="center" vertical="center"/>
    </xf>
    <xf numFmtId="166" fontId="11" fillId="3" borderId="0" xfId="10" applyFont="1" applyFill="1"/>
    <xf numFmtId="0" fontId="6" fillId="0" borderId="34" xfId="9" applyFont="1" applyBorder="1" applyAlignment="1">
      <alignment horizontal="center" vertical="center"/>
    </xf>
    <xf numFmtId="4" fontId="26" fillId="0" borderId="35" xfId="1" applyNumberFormat="1" applyFont="1" applyFill="1" applyBorder="1" applyAlignment="1" applyProtection="1">
      <alignment horizontal="right" vertical="center"/>
    </xf>
    <xf numFmtId="1" fontId="6" fillId="0" borderId="36" xfId="9" applyNumberFormat="1" applyFont="1" applyBorder="1" applyAlignment="1">
      <alignment horizontal="center" vertical="center"/>
    </xf>
    <xf numFmtId="1" fontId="6" fillId="0" borderId="36" xfId="9" applyNumberFormat="1" applyFont="1" applyBorder="1" applyAlignment="1">
      <alignment horizontal="left" vertical="center" wrapText="1"/>
    </xf>
    <xf numFmtId="166" fontId="0" fillId="3" borderId="0" xfId="10" applyFont="1" applyFill="1" applyAlignment="1">
      <alignment vertical="center"/>
    </xf>
    <xf numFmtId="4" fontId="9" fillId="3" borderId="0" xfId="6" applyNumberFormat="1" applyFill="1" applyAlignment="1">
      <alignment vertical="center"/>
    </xf>
    <xf numFmtId="166" fontId="9" fillId="3" borderId="0" xfId="6" applyNumberFormat="1" applyFill="1"/>
    <xf numFmtId="0" fontId="15" fillId="0" borderId="0" xfId="0" applyFont="1" applyAlignment="1">
      <alignment horizontal="right" vertical="center"/>
    </xf>
    <xf numFmtId="0" fontId="31" fillId="2" borderId="29" xfId="0" applyFont="1" applyFill="1" applyBorder="1" applyAlignment="1">
      <alignment horizontal="right" vertical="center"/>
    </xf>
    <xf numFmtId="0" fontId="31" fillId="2" borderId="30" xfId="0" applyFont="1" applyFill="1" applyBorder="1" applyAlignment="1">
      <alignment horizontal="right" vertical="center"/>
    </xf>
    <xf numFmtId="4" fontId="32" fillId="2" borderId="30" xfId="0" applyNumberFormat="1" applyFont="1" applyFill="1" applyBorder="1" applyAlignment="1">
      <alignment horizontal="left" vertical="center"/>
    </xf>
    <xf numFmtId="4" fontId="32" fillId="2" borderId="30" xfId="0" applyNumberFormat="1" applyFont="1" applyFill="1" applyBorder="1" applyAlignment="1">
      <alignment horizontal="right" vertical="center"/>
    </xf>
    <xf numFmtId="4" fontId="30" fillId="2" borderId="40" xfId="1" applyNumberFormat="1" applyFont="1" applyFill="1" applyBorder="1" applyAlignment="1">
      <alignment horizontal="center" vertical="center"/>
    </xf>
    <xf numFmtId="4" fontId="15" fillId="0" borderId="40" xfId="1" applyNumberFormat="1" applyFont="1" applyBorder="1" applyAlignment="1">
      <alignment horizontal="right" vertical="center"/>
    </xf>
    <xf numFmtId="4" fontId="15" fillId="0" borderId="40" xfId="1" applyNumberFormat="1" applyFont="1" applyFill="1" applyBorder="1" applyAlignment="1">
      <alignment horizontal="right" vertical="center"/>
    </xf>
    <xf numFmtId="0" fontId="15" fillId="0" borderId="14" xfId="0" applyFont="1" applyBorder="1"/>
    <xf numFmtId="4" fontId="15" fillId="0" borderId="15" xfId="0" applyNumberFormat="1" applyFont="1" applyBorder="1" applyAlignment="1">
      <alignment horizontal="right"/>
    </xf>
    <xf numFmtId="4" fontId="31" fillId="2" borderId="31" xfId="0" applyNumberFormat="1" applyFont="1" applyFill="1" applyBorder="1" applyAlignment="1">
      <alignment horizontal="right" vertical="center"/>
    </xf>
    <xf numFmtId="0" fontId="15" fillId="0" borderId="15" xfId="0" applyFont="1" applyBorder="1" applyAlignment="1">
      <alignment horizontal="center"/>
    </xf>
    <xf numFmtId="4" fontId="32" fillId="2" borderId="3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4" fontId="15" fillId="0" borderId="44" xfId="1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4" fontId="32" fillId="4" borderId="31" xfId="0" applyNumberFormat="1" applyFont="1" applyFill="1" applyBorder="1" applyAlignment="1">
      <alignment horizontal="right" vertical="center"/>
    </xf>
    <xf numFmtId="0" fontId="16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2" fontId="15" fillId="0" borderId="50" xfId="0" applyNumberFormat="1" applyFont="1" applyBorder="1" applyAlignment="1">
      <alignment horizontal="center" vertical="center"/>
    </xf>
    <xf numFmtId="4" fontId="15" fillId="0" borderId="50" xfId="1" applyNumberFormat="1" applyFont="1" applyBorder="1" applyAlignment="1">
      <alignment horizontal="right" vertical="center"/>
    </xf>
    <xf numFmtId="4" fontId="15" fillId="0" borderId="51" xfId="1" applyNumberFormat="1" applyFont="1" applyBorder="1" applyAlignment="1">
      <alignment horizontal="right" vertical="center"/>
    </xf>
    <xf numFmtId="2" fontId="15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4" fontId="15" fillId="0" borderId="1" xfId="1" applyNumberFormat="1" applyFont="1" applyBorder="1" applyAlignment="1">
      <alignment horizontal="right" vertical="center"/>
    </xf>
    <xf numFmtId="0" fontId="15" fillId="0" borderId="45" xfId="0" applyFont="1" applyBorder="1" applyAlignment="1">
      <alignment horizontal="center" vertical="center"/>
    </xf>
    <xf numFmtId="2" fontId="15" fillId="0" borderId="45" xfId="0" applyNumberFormat="1" applyFont="1" applyBorder="1" applyAlignment="1">
      <alignment horizontal="center" vertical="center"/>
    </xf>
    <xf numFmtId="1" fontId="15" fillId="0" borderId="45" xfId="0" applyNumberFormat="1" applyFont="1" applyBorder="1" applyAlignment="1">
      <alignment horizontal="center" vertical="center"/>
    </xf>
    <xf numFmtId="4" fontId="15" fillId="0" borderId="45" xfId="1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26" fillId="0" borderId="0" xfId="5" applyFont="1" applyAlignment="1">
      <alignment horizontal="left" vertical="top" wrapText="1"/>
    </xf>
    <xf numFmtId="0" fontId="26" fillId="0" borderId="15" xfId="5" applyFont="1" applyBorder="1" applyAlignment="1">
      <alignment horizontal="left" vertical="top" wrapText="1"/>
    </xf>
    <xf numFmtId="0" fontId="18" fillId="0" borderId="29" xfId="7" applyFont="1" applyBorder="1" applyAlignment="1">
      <alignment horizontal="center" vertical="center"/>
    </xf>
    <xf numFmtId="0" fontId="18" fillId="0" borderId="31" xfId="7" applyFont="1" applyBorder="1" applyAlignment="1">
      <alignment horizontal="center" vertical="center"/>
    </xf>
    <xf numFmtId="0" fontId="14" fillId="0" borderId="4" xfId="2" applyFont="1" applyBorder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0" fontId="14" fillId="0" borderId="15" xfId="2" applyFont="1" applyBorder="1" applyAlignment="1">
      <alignment horizontal="left" vertical="center" wrapText="1"/>
    </xf>
    <xf numFmtId="0" fontId="14" fillId="0" borderId="24" xfId="2" applyFont="1" applyBorder="1" applyAlignment="1">
      <alignment horizontal="left" vertical="center" wrapText="1"/>
    </xf>
    <xf numFmtId="0" fontId="14" fillId="0" borderId="22" xfId="2" applyFont="1" applyBorder="1" applyAlignment="1">
      <alignment horizontal="left" vertical="center" wrapText="1"/>
    </xf>
    <xf numFmtId="0" fontId="17" fillId="0" borderId="11" xfId="2" applyFont="1" applyBorder="1" applyAlignment="1">
      <alignment horizontal="left" vertical="center" wrapText="1"/>
    </xf>
    <xf numFmtId="0" fontId="17" fillId="0" borderId="12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17" fillId="0" borderId="0" xfId="2" applyFont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0" xfId="2" applyFont="1" applyAlignment="1">
      <alignment horizontal="left" vertical="center" wrapText="1"/>
    </xf>
    <xf numFmtId="0" fontId="19" fillId="0" borderId="15" xfId="2" applyFont="1" applyBorder="1" applyAlignment="1">
      <alignment horizontal="left" vertical="center" wrapText="1"/>
    </xf>
    <xf numFmtId="0" fontId="19" fillId="0" borderId="21" xfId="2" applyFont="1" applyBorder="1" applyAlignment="1">
      <alignment horizontal="left" vertical="center" wrapText="1"/>
    </xf>
    <xf numFmtId="0" fontId="19" fillId="0" borderId="22" xfId="2" applyFont="1" applyBorder="1" applyAlignment="1">
      <alignment horizontal="left" vertical="center" wrapText="1"/>
    </xf>
    <xf numFmtId="0" fontId="19" fillId="0" borderId="25" xfId="2" applyFont="1" applyBorder="1" applyAlignment="1">
      <alignment horizontal="left" vertical="center" wrapText="1"/>
    </xf>
    <xf numFmtId="0" fontId="12" fillId="0" borderId="17" xfId="2" applyFont="1" applyBorder="1" applyAlignment="1">
      <alignment horizontal="left" vertical="center" wrapText="1"/>
    </xf>
    <xf numFmtId="0" fontId="12" fillId="0" borderId="12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164" fontId="5" fillId="3" borderId="9" xfId="0" applyNumberFormat="1" applyFont="1" applyFill="1" applyBorder="1" applyAlignment="1">
      <alignment horizontal="center"/>
    </xf>
    <xf numFmtId="164" fontId="5" fillId="3" borderId="8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30" fillId="2" borderId="26" xfId="0" applyFont="1" applyFill="1" applyBorder="1" applyAlignment="1">
      <alignment horizontal="center" vertical="center"/>
    </xf>
    <xf numFmtId="0" fontId="30" fillId="2" borderId="27" xfId="0" applyFont="1" applyFill="1" applyBorder="1" applyAlignment="1">
      <alignment horizontal="center" vertical="center"/>
    </xf>
    <xf numFmtId="0" fontId="30" fillId="2" borderId="37" xfId="0" applyFont="1" applyFill="1" applyBorder="1" applyAlignment="1">
      <alignment horizontal="center" vertical="center"/>
    </xf>
    <xf numFmtId="0" fontId="32" fillId="2" borderId="30" xfId="0" applyFont="1" applyFill="1" applyBorder="1" applyAlignment="1">
      <alignment horizontal="right" vertical="center"/>
    </xf>
    <xf numFmtId="0" fontId="30" fillId="2" borderId="28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4" fontId="32" fillId="2" borderId="30" xfId="0" applyNumberFormat="1" applyFont="1" applyFill="1" applyBorder="1" applyAlignment="1">
      <alignment horizontal="right" vertical="center"/>
    </xf>
    <xf numFmtId="4" fontId="30" fillId="2" borderId="38" xfId="1" applyNumberFormat="1" applyFont="1" applyFill="1" applyBorder="1" applyAlignment="1">
      <alignment horizontal="center" vertical="center"/>
    </xf>
    <xf numFmtId="4" fontId="30" fillId="2" borderId="39" xfId="1" applyNumberFormat="1" applyFont="1" applyFill="1" applyBorder="1" applyAlignment="1">
      <alignment horizontal="center" vertical="center"/>
    </xf>
    <xf numFmtId="0" fontId="30" fillId="4" borderId="26" xfId="0" applyFont="1" applyFill="1" applyBorder="1" applyAlignment="1">
      <alignment horizontal="center" vertical="center"/>
    </xf>
    <xf numFmtId="0" fontId="30" fillId="4" borderId="27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0" fillId="4" borderId="46" xfId="0" applyFont="1" applyFill="1" applyBorder="1" applyAlignment="1">
      <alignment horizontal="center" vertical="center"/>
    </xf>
    <xf numFmtId="0" fontId="30" fillId="4" borderId="47" xfId="0" applyFont="1" applyFill="1" applyBorder="1" applyAlignment="1">
      <alignment horizontal="center" vertical="center"/>
    </xf>
    <xf numFmtId="0" fontId="30" fillId="4" borderId="41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4" fontId="32" fillId="4" borderId="29" xfId="0" applyNumberFormat="1" applyFont="1" applyFill="1" applyBorder="1" applyAlignment="1">
      <alignment horizontal="right" vertical="center"/>
    </xf>
    <xf numFmtId="4" fontId="32" fillId="4" borderId="30" xfId="0" applyNumberFormat="1" applyFont="1" applyFill="1" applyBorder="1" applyAlignment="1">
      <alignment horizontal="right" vertical="center"/>
    </xf>
    <xf numFmtId="0" fontId="30" fillId="4" borderId="2" xfId="0" applyFont="1" applyFill="1" applyBorder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4" fontId="30" fillId="4" borderId="2" xfId="1" applyNumberFormat="1" applyFont="1" applyFill="1" applyBorder="1" applyAlignment="1">
      <alignment horizontal="center" vertical="center" wrapText="1"/>
    </xf>
    <xf numFmtId="4" fontId="30" fillId="4" borderId="3" xfId="1" applyNumberFormat="1" applyFont="1" applyFill="1" applyBorder="1" applyAlignment="1">
      <alignment horizontal="center" vertical="center" wrapText="1"/>
    </xf>
    <xf numFmtId="4" fontId="30" fillId="4" borderId="38" xfId="1" applyNumberFormat="1" applyFont="1" applyFill="1" applyBorder="1" applyAlignment="1">
      <alignment horizontal="center" vertical="center" wrapText="1"/>
    </xf>
    <xf numFmtId="4" fontId="30" fillId="4" borderId="48" xfId="1" applyNumberFormat="1" applyFont="1" applyFill="1" applyBorder="1" applyAlignment="1">
      <alignment horizontal="center" vertical="center" wrapText="1"/>
    </xf>
    <xf numFmtId="0" fontId="30" fillId="4" borderId="19" xfId="0" applyFont="1" applyFill="1" applyBorder="1" applyAlignment="1">
      <alignment horizontal="center" vertical="center"/>
    </xf>
    <xf numFmtId="0" fontId="30" fillId="4" borderId="42" xfId="0" applyFont="1" applyFill="1" applyBorder="1" applyAlignment="1">
      <alignment horizontal="center" vertical="center"/>
    </xf>
  </cellXfs>
  <cellStyles count="11">
    <cellStyle name="Normal" xfId="0" builtinId="0"/>
    <cellStyle name="Normal 102" xfId="5" xr:uid="{C3893FE9-0F06-44C4-B694-5BE4B84886B7}"/>
    <cellStyle name="Normal 2" xfId="2" xr:uid="{779CD794-425E-4534-8EA3-1BD5EB8F44B8}"/>
    <cellStyle name="Normal 2 10" xfId="7" xr:uid="{9676FA99-0ECF-47CA-B20F-F7B1B8FE3F84}"/>
    <cellStyle name="Normal 3 13" xfId="9" xr:uid="{D570FE90-6822-437B-8809-523F281E3130}"/>
    <cellStyle name="Normal 53 2" xfId="6" xr:uid="{96030BD2-4008-433F-BF31-B25E530680F1}"/>
    <cellStyle name="Normal_DESCIDA" xfId="3" xr:uid="{B98476D5-60C3-4C0A-87D0-6B424EB72EC6}"/>
    <cellStyle name="Vírgula" xfId="1" builtinId="3"/>
    <cellStyle name="Vírgula 2" xfId="4" xr:uid="{99B64717-E83C-4ACF-8339-0CC90CD9082F}"/>
    <cellStyle name="Vírgula 30 2" xfId="10" xr:uid="{C40B4565-08AC-47ED-9562-1B9396B2A618}"/>
    <cellStyle name="Vírgula 5" xfId="8" xr:uid="{3FA07A08-00C1-4228-AA33-597065B7F687}"/>
  </cellStyles>
  <dxfs count="23"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top style="dashed">
          <color auto="1"/>
        </top>
        <bottom style="dashed">
          <color auto="1"/>
        </bottom>
        <vertical/>
        <horizontal/>
      </border>
    </dxf>
    <dxf>
      <border>
        <left style="thin">
          <color auto="1"/>
        </lef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border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font>
        <condense val="0"/>
        <extend val="0"/>
        <color rgb="FFFFFFFF"/>
      </font>
    </dxf>
    <dxf>
      <font>
        <condense val="0"/>
        <extend val="0"/>
        <color rgb="FFC0C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6" Type="http://schemas.openxmlformats.org/officeDocument/2006/relationships/image" Target="../media/image15.emf"/><Relationship Id="rId5" Type="http://schemas.openxmlformats.org/officeDocument/2006/relationships/image" Target="../media/image14.emf"/><Relationship Id="rId4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98056</xdr:colOff>
      <xdr:row>0</xdr:row>
      <xdr:rowOff>189942</xdr:rowOff>
    </xdr:from>
    <xdr:to>
      <xdr:col>0</xdr:col>
      <xdr:colOff>1109356</xdr:colOff>
      <xdr:row>3</xdr:row>
      <xdr:rowOff>70037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F7E553-53FC-418E-A15E-4820BCC59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56" y="189942"/>
          <a:ext cx="1011300" cy="565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87</xdr:col>
      <xdr:colOff>36634</xdr:colOff>
      <xdr:row>64</xdr:row>
      <xdr:rowOff>48357</xdr:rowOff>
    </xdr:from>
    <xdr:to>
      <xdr:col>117</xdr:col>
      <xdr:colOff>55685</xdr:colOff>
      <xdr:row>69</xdr:row>
      <xdr:rowOff>90694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7F0E5DF5-458B-0087-E3B0-1A2B5220B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3615" y="9741876"/>
          <a:ext cx="2004647" cy="811664"/>
        </a:xfrm>
        <a:prstGeom prst="rect">
          <a:avLst/>
        </a:prstGeom>
      </xdr:spPr>
    </xdr:pic>
    <xdr:clientData/>
  </xdr:twoCellAnchor>
  <xdr:twoCellAnchor editAs="oneCell">
    <xdr:from>
      <xdr:col>120</xdr:col>
      <xdr:colOff>23978</xdr:colOff>
      <xdr:row>63</xdr:row>
      <xdr:rowOff>90120</xdr:rowOff>
    </xdr:from>
    <xdr:to>
      <xdr:col>134</xdr:col>
      <xdr:colOff>26377</xdr:colOff>
      <xdr:row>70</xdr:row>
      <xdr:rowOff>78257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A298FC07-7C84-0F71-3F62-A4F0A0522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4382" y="9629774"/>
          <a:ext cx="925591" cy="10651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44823</xdr:colOff>
          <xdr:row>3</xdr:row>
          <xdr:rowOff>0</xdr:rowOff>
        </xdr:from>
        <xdr:to>
          <xdr:col>87</xdr:col>
          <xdr:colOff>44822</xdr:colOff>
          <xdr:row>17</xdr:row>
          <xdr:rowOff>104775</xdr:rowOff>
        </xdr:to>
        <xdr:pic>
          <xdr:nvPicPr>
            <xdr:cNvPr id="17" name="Imagem 16">
              <a:extLst>
                <a:ext uri="{FF2B5EF4-FFF2-40B4-BE49-F238E27FC236}">
                  <a16:creationId xmlns:a16="http://schemas.microsoft.com/office/drawing/2014/main" id="{F5734141-9973-DFA9-206B-43277786351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 DEFENSA '!$B$2:$I$10" spid="_x0000_s676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582705" y="470647"/>
              <a:ext cx="5311588" cy="230112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11206</xdr:colOff>
          <xdr:row>19</xdr:row>
          <xdr:rowOff>112058</xdr:rowOff>
        </xdr:from>
        <xdr:to>
          <xdr:col>87</xdr:col>
          <xdr:colOff>12326</xdr:colOff>
          <xdr:row>29</xdr:row>
          <xdr:rowOff>121584</xdr:rowOff>
        </xdr:to>
        <xdr:pic>
          <xdr:nvPicPr>
            <xdr:cNvPr id="18" name="Imagem 17">
              <a:extLst>
                <a:ext uri="{FF2B5EF4-FFF2-40B4-BE49-F238E27FC236}">
                  <a16:creationId xmlns:a16="http://schemas.microsoft.com/office/drawing/2014/main" id="{AC85086C-F7CA-AED9-C973-56933F997F1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 DEFENSA '!$B$15:$I$22" spid="_x0000_s676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549088" y="3092823"/>
              <a:ext cx="5312709" cy="157834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</xdr:col>
          <xdr:colOff>60833</xdr:colOff>
          <xdr:row>4</xdr:row>
          <xdr:rowOff>112861</xdr:rowOff>
        </xdr:from>
        <xdr:to>
          <xdr:col>183</xdr:col>
          <xdr:colOff>33617</xdr:colOff>
          <xdr:row>30</xdr:row>
          <xdr:rowOff>6411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99F10CF8-C66D-8E2B-796B-9CAB817BA2F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-CERCAS REM'!$A$1:$J$17" spid="_x0000_s6770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7602392" y="740390"/>
              <a:ext cx="4746490" cy="397249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</xdr:col>
          <xdr:colOff>33616</xdr:colOff>
          <xdr:row>33</xdr:row>
          <xdr:rowOff>13605</xdr:rowOff>
        </xdr:from>
        <xdr:to>
          <xdr:col>183</xdr:col>
          <xdr:colOff>44823</xdr:colOff>
          <xdr:row>45</xdr:row>
          <xdr:rowOff>82534</xdr:rowOff>
        </xdr:to>
        <xdr:pic>
          <xdr:nvPicPr>
            <xdr:cNvPr id="4" name="Imagem 3">
              <a:extLst>
                <a:ext uri="{FF2B5EF4-FFF2-40B4-BE49-F238E27FC236}">
                  <a16:creationId xmlns:a16="http://schemas.microsoft.com/office/drawing/2014/main" id="{045BC216-48A2-BA04-36F3-053F153943B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-CERCAS IMPL'!$A$1:$J$9" spid="_x0000_s677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7575175" y="5190723"/>
              <a:ext cx="4784913" cy="195151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</xdr:row>
          <xdr:rowOff>0</xdr:rowOff>
        </xdr:from>
        <xdr:to>
          <xdr:col>87</xdr:col>
          <xdr:colOff>47625</xdr:colOff>
          <xdr:row>17</xdr:row>
          <xdr:rowOff>104775</xdr:rowOff>
        </xdr:to>
        <xdr:pic>
          <xdr:nvPicPr>
            <xdr:cNvPr id="6470" name="Imagem 16">
              <a:extLst>
                <a:ext uri="{FF2B5EF4-FFF2-40B4-BE49-F238E27FC236}">
                  <a16:creationId xmlns:a16="http://schemas.microsoft.com/office/drawing/2014/main" id="{8CF54AE7-FA54-5CE0-B838-A11F7995E68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 DEFENSA '!$B$2:$I$10" spid="_x0000_s6772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581025" y="457200"/>
              <a:ext cx="5267325" cy="22383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19</xdr:row>
          <xdr:rowOff>114300</xdr:rowOff>
        </xdr:from>
        <xdr:to>
          <xdr:col>87</xdr:col>
          <xdr:colOff>9525</xdr:colOff>
          <xdr:row>29</xdr:row>
          <xdr:rowOff>123825</xdr:rowOff>
        </xdr:to>
        <xdr:pic>
          <xdr:nvPicPr>
            <xdr:cNvPr id="6471" name="Imagem 17">
              <a:extLst>
                <a:ext uri="{FF2B5EF4-FFF2-40B4-BE49-F238E27FC236}">
                  <a16:creationId xmlns:a16="http://schemas.microsoft.com/office/drawing/2014/main" id="{45F88C49-029A-C0D6-869D-E5E07818A45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 DEFENSA '!$B$15:$I$22" spid="_x0000_s6773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542925" y="3009900"/>
              <a:ext cx="5267325" cy="1533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</xdr:col>
          <xdr:colOff>57150</xdr:colOff>
          <xdr:row>4</xdr:row>
          <xdr:rowOff>114300</xdr:rowOff>
        </xdr:from>
        <xdr:to>
          <xdr:col>183</xdr:col>
          <xdr:colOff>38100</xdr:colOff>
          <xdr:row>30</xdr:row>
          <xdr:rowOff>9525</xdr:rowOff>
        </xdr:to>
        <xdr:pic>
          <xdr:nvPicPr>
            <xdr:cNvPr id="6472" name="Imagem 2">
              <a:extLst>
                <a:ext uri="{FF2B5EF4-FFF2-40B4-BE49-F238E27FC236}">
                  <a16:creationId xmlns:a16="http://schemas.microsoft.com/office/drawing/2014/main" id="{049F8892-0B10-52ED-6AAB-E2B84D2FADE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-CERCAS REM'!$A$1:$J$17" spid="_x0000_s6774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7534275" y="723900"/>
              <a:ext cx="4714875" cy="38576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</xdr:col>
          <xdr:colOff>38100</xdr:colOff>
          <xdr:row>33</xdr:row>
          <xdr:rowOff>9525</xdr:rowOff>
        </xdr:from>
        <xdr:to>
          <xdr:col>183</xdr:col>
          <xdr:colOff>47625</xdr:colOff>
          <xdr:row>45</xdr:row>
          <xdr:rowOff>85725</xdr:rowOff>
        </xdr:to>
        <xdr:pic>
          <xdr:nvPicPr>
            <xdr:cNvPr id="6473" name="Imagem 3">
              <a:extLst>
                <a:ext uri="{FF2B5EF4-FFF2-40B4-BE49-F238E27FC236}">
                  <a16:creationId xmlns:a16="http://schemas.microsoft.com/office/drawing/2014/main" id="{47961895-C136-0AB9-52B8-A7F57959744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NS-CERCAS IMPL'!$A$1:$J$9" spid="_x0000_s6775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7515225" y="5038725"/>
              <a:ext cx="4743450" cy="1905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</xdr:colOff>
          <xdr:row>32</xdr:row>
          <xdr:rowOff>0</xdr:rowOff>
        </xdr:from>
        <xdr:to>
          <xdr:col>98</xdr:col>
          <xdr:colOff>56030</xdr:colOff>
          <xdr:row>41</xdr:row>
          <xdr:rowOff>148281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CE15A6D1-7CB0-0F52-3223-38A5E5B18E3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PROTEÇÃO VEGETAL'!$B$1:$L$10" spid="_x0000_s6776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537883" y="5020235"/>
              <a:ext cx="6107206" cy="156022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8CB0-2A53-4F40-95CE-2AE70BA2E112}">
  <dimension ref="A1:P445"/>
  <sheetViews>
    <sheetView tabSelected="1" zoomScale="70" zoomScaleNormal="70" workbookViewId="0">
      <selection activeCell="F16" sqref="F16"/>
    </sheetView>
  </sheetViews>
  <sheetFormatPr defaultRowHeight="13.2" x14ac:dyDescent="0.25"/>
  <cols>
    <col min="1" max="1" width="17" style="100" customWidth="1"/>
    <col min="2" max="2" width="15.109375" style="94" customWidth="1"/>
    <col min="3" max="3" width="16.88671875" style="94" customWidth="1"/>
    <col min="4" max="4" width="116" style="94" customWidth="1"/>
    <col min="5" max="5" width="10.44140625" style="94" bestFit="1" customWidth="1"/>
    <col min="6" max="6" width="17" style="116" bestFit="1" customWidth="1"/>
    <col min="7" max="7" width="9.109375" style="82"/>
    <col min="8" max="8" width="12.5546875" style="82" customWidth="1"/>
    <col min="9" max="9" width="9.109375" style="82"/>
    <col min="10" max="10" width="12.88671875" style="82" bestFit="1" customWidth="1"/>
    <col min="11" max="11" width="9.109375" style="82"/>
    <col min="12" max="12" width="12.88671875" style="82" bestFit="1" customWidth="1"/>
    <col min="13" max="16" width="9.109375" style="82"/>
    <col min="17" max="17" width="14" style="82" bestFit="1" customWidth="1"/>
    <col min="18" max="18" width="14.44140625" style="82" bestFit="1" customWidth="1"/>
    <col min="19" max="222" width="9.109375" style="82"/>
    <col min="223" max="223" width="12.5546875" style="82" customWidth="1"/>
    <col min="224" max="224" width="58.33203125" style="82" customWidth="1"/>
    <col min="225" max="225" width="17.33203125" style="82" customWidth="1"/>
    <col min="226" max="226" width="20.33203125" style="82" customWidth="1"/>
    <col min="227" max="227" width="17.109375" style="82" customWidth="1"/>
    <col min="228" max="228" width="14.6640625" style="82" customWidth="1"/>
    <col min="229" max="229" width="15.109375" style="82" customWidth="1"/>
    <col min="230" max="230" width="17.33203125" style="82" customWidth="1"/>
    <col min="231" max="231" width="14.5546875" style="82" customWidth="1"/>
    <col min="232" max="232" width="13" style="82" customWidth="1"/>
    <col min="233" max="233" width="15" style="82" customWidth="1"/>
    <col min="234" max="234" width="16.109375" style="82" customWidth="1"/>
    <col min="235" max="478" width="9.109375" style="82"/>
    <col min="479" max="479" width="12.5546875" style="82" customWidth="1"/>
    <col min="480" max="480" width="58.33203125" style="82" customWidth="1"/>
    <col min="481" max="481" width="17.33203125" style="82" customWidth="1"/>
    <col min="482" max="482" width="20.33203125" style="82" customWidth="1"/>
    <col min="483" max="483" width="17.109375" style="82" customWidth="1"/>
    <col min="484" max="484" width="14.6640625" style="82" customWidth="1"/>
    <col min="485" max="485" width="15.109375" style="82" customWidth="1"/>
    <col min="486" max="486" width="17.33203125" style="82" customWidth="1"/>
    <col min="487" max="487" width="14.5546875" style="82" customWidth="1"/>
    <col min="488" max="488" width="13" style="82" customWidth="1"/>
    <col min="489" max="489" width="15" style="82" customWidth="1"/>
    <col min="490" max="490" width="16.109375" style="82" customWidth="1"/>
    <col min="491" max="734" width="9.109375" style="82"/>
    <col min="735" max="735" width="12.5546875" style="82" customWidth="1"/>
    <col min="736" max="736" width="58.33203125" style="82" customWidth="1"/>
    <col min="737" max="737" width="17.33203125" style="82" customWidth="1"/>
    <col min="738" max="738" width="20.33203125" style="82" customWidth="1"/>
    <col min="739" max="739" width="17.109375" style="82" customWidth="1"/>
    <col min="740" max="740" width="14.6640625" style="82" customWidth="1"/>
    <col min="741" max="741" width="15.109375" style="82" customWidth="1"/>
    <col min="742" max="742" width="17.33203125" style="82" customWidth="1"/>
    <col min="743" max="743" width="14.5546875" style="82" customWidth="1"/>
    <col min="744" max="744" width="13" style="82" customWidth="1"/>
    <col min="745" max="745" width="15" style="82" customWidth="1"/>
    <col min="746" max="746" width="16.109375" style="82" customWidth="1"/>
    <col min="747" max="990" width="9.109375" style="82"/>
    <col min="991" max="991" width="12.5546875" style="82" customWidth="1"/>
    <col min="992" max="992" width="58.33203125" style="82" customWidth="1"/>
    <col min="993" max="993" width="17.33203125" style="82" customWidth="1"/>
    <col min="994" max="994" width="20.33203125" style="82" customWidth="1"/>
    <col min="995" max="995" width="17.109375" style="82" customWidth="1"/>
    <col min="996" max="996" width="14.6640625" style="82" customWidth="1"/>
    <col min="997" max="997" width="15.109375" style="82" customWidth="1"/>
    <col min="998" max="998" width="17.33203125" style="82" customWidth="1"/>
    <col min="999" max="999" width="14.5546875" style="82" customWidth="1"/>
    <col min="1000" max="1000" width="13" style="82" customWidth="1"/>
    <col min="1001" max="1001" width="15" style="82" customWidth="1"/>
    <col min="1002" max="1002" width="16.109375" style="82" customWidth="1"/>
    <col min="1003" max="1246" width="9.109375" style="82"/>
    <col min="1247" max="1247" width="12.5546875" style="82" customWidth="1"/>
    <col min="1248" max="1248" width="58.33203125" style="82" customWidth="1"/>
    <col min="1249" max="1249" width="17.33203125" style="82" customWidth="1"/>
    <col min="1250" max="1250" width="20.33203125" style="82" customWidth="1"/>
    <col min="1251" max="1251" width="17.109375" style="82" customWidth="1"/>
    <col min="1252" max="1252" width="14.6640625" style="82" customWidth="1"/>
    <col min="1253" max="1253" width="15.109375" style="82" customWidth="1"/>
    <col min="1254" max="1254" width="17.33203125" style="82" customWidth="1"/>
    <col min="1255" max="1255" width="14.5546875" style="82" customWidth="1"/>
    <col min="1256" max="1256" width="13" style="82" customWidth="1"/>
    <col min="1257" max="1257" width="15" style="82" customWidth="1"/>
    <col min="1258" max="1258" width="16.109375" style="82" customWidth="1"/>
    <col min="1259" max="1502" width="9.109375" style="82"/>
    <col min="1503" max="1503" width="12.5546875" style="82" customWidth="1"/>
    <col min="1504" max="1504" width="58.33203125" style="82" customWidth="1"/>
    <col min="1505" max="1505" width="17.33203125" style="82" customWidth="1"/>
    <col min="1506" max="1506" width="20.33203125" style="82" customWidth="1"/>
    <col min="1507" max="1507" width="17.109375" style="82" customWidth="1"/>
    <col min="1508" max="1508" width="14.6640625" style="82" customWidth="1"/>
    <col min="1509" max="1509" width="15.109375" style="82" customWidth="1"/>
    <col min="1510" max="1510" width="17.33203125" style="82" customWidth="1"/>
    <col min="1511" max="1511" width="14.5546875" style="82" customWidth="1"/>
    <col min="1512" max="1512" width="13" style="82" customWidth="1"/>
    <col min="1513" max="1513" width="15" style="82" customWidth="1"/>
    <col min="1514" max="1514" width="16.109375" style="82" customWidth="1"/>
    <col min="1515" max="1758" width="9.109375" style="82"/>
    <col min="1759" max="1759" width="12.5546875" style="82" customWidth="1"/>
    <col min="1760" max="1760" width="58.33203125" style="82" customWidth="1"/>
    <col min="1761" max="1761" width="17.33203125" style="82" customWidth="1"/>
    <col min="1762" max="1762" width="20.33203125" style="82" customWidth="1"/>
    <col min="1763" max="1763" width="17.109375" style="82" customWidth="1"/>
    <col min="1764" max="1764" width="14.6640625" style="82" customWidth="1"/>
    <col min="1765" max="1765" width="15.109375" style="82" customWidth="1"/>
    <col min="1766" max="1766" width="17.33203125" style="82" customWidth="1"/>
    <col min="1767" max="1767" width="14.5546875" style="82" customWidth="1"/>
    <col min="1768" max="1768" width="13" style="82" customWidth="1"/>
    <col min="1769" max="1769" width="15" style="82" customWidth="1"/>
    <col min="1770" max="1770" width="16.109375" style="82" customWidth="1"/>
    <col min="1771" max="2014" width="9.109375" style="82"/>
    <col min="2015" max="2015" width="12.5546875" style="82" customWidth="1"/>
    <col min="2016" max="2016" width="58.33203125" style="82" customWidth="1"/>
    <col min="2017" max="2017" width="17.33203125" style="82" customWidth="1"/>
    <col min="2018" max="2018" width="20.33203125" style="82" customWidth="1"/>
    <col min="2019" max="2019" width="17.109375" style="82" customWidth="1"/>
    <col min="2020" max="2020" width="14.6640625" style="82" customWidth="1"/>
    <col min="2021" max="2021" width="15.109375" style="82" customWidth="1"/>
    <col min="2022" max="2022" width="17.33203125" style="82" customWidth="1"/>
    <col min="2023" max="2023" width="14.5546875" style="82" customWidth="1"/>
    <col min="2024" max="2024" width="13" style="82" customWidth="1"/>
    <col min="2025" max="2025" width="15" style="82" customWidth="1"/>
    <col min="2026" max="2026" width="16.109375" style="82" customWidth="1"/>
    <col min="2027" max="2270" width="9.109375" style="82"/>
    <col min="2271" max="2271" width="12.5546875" style="82" customWidth="1"/>
    <col min="2272" max="2272" width="58.33203125" style="82" customWidth="1"/>
    <col min="2273" max="2273" width="17.33203125" style="82" customWidth="1"/>
    <col min="2274" max="2274" width="20.33203125" style="82" customWidth="1"/>
    <col min="2275" max="2275" width="17.109375" style="82" customWidth="1"/>
    <col min="2276" max="2276" width="14.6640625" style="82" customWidth="1"/>
    <col min="2277" max="2277" width="15.109375" style="82" customWidth="1"/>
    <col min="2278" max="2278" width="17.33203125" style="82" customWidth="1"/>
    <col min="2279" max="2279" width="14.5546875" style="82" customWidth="1"/>
    <col min="2280" max="2280" width="13" style="82" customWidth="1"/>
    <col min="2281" max="2281" width="15" style="82" customWidth="1"/>
    <col min="2282" max="2282" width="16.109375" style="82" customWidth="1"/>
    <col min="2283" max="2526" width="9.109375" style="82"/>
    <col min="2527" max="2527" width="12.5546875" style="82" customWidth="1"/>
    <col min="2528" max="2528" width="58.33203125" style="82" customWidth="1"/>
    <col min="2529" max="2529" width="17.33203125" style="82" customWidth="1"/>
    <col min="2530" max="2530" width="20.33203125" style="82" customWidth="1"/>
    <col min="2531" max="2531" width="17.109375" style="82" customWidth="1"/>
    <col min="2532" max="2532" width="14.6640625" style="82" customWidth="1"/>
    <col min="2533" max="2533" width="15.109375" style="82" customWidth="1"/>
    <col min="2534" max="2534" width="17.33203125" style="82" customWidth="1"/>
    <col min="2535" max="2535" width="14.5546875" style="82" customWidth="1"/>
    <col min="2536" max="2536" width="13" style="82" customWidth="1"/>
    <col min="2537" max="2537" width="15" style="82" customWidth="1"/>
    <col min="2538" max="2538" width="16.109375" style="82" customWidth="1"/>
    <col min="2539" max="2782" width="9.109375" style="82"/>
    <col min="2783" max="2783" width="12.5546875" style="82" customWidth="1"/>
    <col min="2784" max="2784" width="58.33203125" style="82" customWidth="1"/>
    <col min="2785" max="2785" width="17.33203125" style="82" customWidth="1"/>
    <col min="2786" max="2786" width="20.33203125" style="82" customWidth="1"/>
    <col min="2787" max="2787" width="17.109375" style="82" customWidth="1"/>
    <col min="2788" max="2788" width="14.6640625" style="82" customWidth="1"/>
    <col min="2789" max="2789" width="15.109375" style="82" customWidth="1"/>
    <col min="2790" max="2790" width="17.33203125" style="82" customWidth="1"/>
    <col min="2791" max="2791" width="14.5546875" style="82" customWidth="1"/>
    <col min="2792" max="2792" width="13" style="82" customWidth="1"/>
    <col min="2793" max="2793" width="15" style="82" customWidth="1"/>
    <col min="2794" max="2794" width="16.109375" style="82" customWidth="1"/>
    <col min="2795" max="3038" width="9.109375" style="82"/>
    <col min="3039" max="3039" width="12.5546875" style="82" customWidth="1"/>
    <col min="3040" max="3040" width="58.33203125" style="82" customWidth="1"/>
    <col min="3041" max="3041" width="17.33203125" style="82" customWidth="1"/>
    <col min="3042" max="3042" width="20.33203125" style="82" customWidth="1"/>
    <col min="3043" max="3043" width="17.109375" style="82" customWidth="1"/>
    <col min="3044" max="3044" width="14.6640625" style="82" customWidth="1"/>
    <col min="3045" max="3045" width="15.109375" style="82" customWidth="1"/>
    <col min="3046" max="3046" width="17.33203125" style="82" customWidth="1"/>
    <col min="3047" max="3047" width="14.5546875" style="82" customWidth="1"/>
    <col min="3048" max="3048" width="13" style="82" customWidth="1"/>
    <col min="3049" max="3049" width="15" style="82" customWidth="1"/>
    <col min="3050" max="3050" width="16.109375" style="82" customWidth="1"/>
    <col min="3051" max="3294" width="9.109375" style="82"/>
    <col min="3295" max="3295" width="12.5546875" style="82" customWidth="1"/>
    <col min="3296" max="3296" width="58.33203125" style="82" customWidth="1"/>
    <col min="3297" max="3297" width="17.33203125" style="82" customWidth="1"/>
    <col min="3298" max="3298" width="20.33203125" style="82" customWidth="1"/>
    <col min="3299" max="3299" width="17.109375" style="82" customWidth="1"/>
    <col min="3300" max="3300" width="14.6640625" style="82" customWidth="1"/>
    <col min="3301" max="3301" width="15.109375" style="82" customWidth="1"/>
    <col min="3302" max="3302" width="17.33203125" style="82" customWidth="1"/>
    <col min="3303" max="3303" width="14.5546875" style="82" customWidth="1"/>
    <col min="3304" max="3304" width="13" style="82" customWidth="1"/>
    <col min="3305" max="3305" width="15" style="82" customWidth="1"/>
    <col min="3306" max="3306" width="16.109375" style="82" customWidth="1"/>
    <col min="3307" max="3550" width="9.109375" style="82"/>
    <col min="3551" max="3551" width="12.5546875" style="82" customWidth="1"/>
    <col min="3552" max="3552" width="58.33203125" style="82" customWidth="1"/>
    <col min="3553" max="3553" width="17.33203125" style="82" customWidth="1"/>
    <col min="3554" max="3554" width="20.33203125" style="82" customWidth="1"/>
    <col min="3555" max="3555" width="17.109375" style="82" customWidth="1"/>
    <col min="3556" max="3556" width="14.6640625" style="82" customWidth="1"/>
    <col min="3557" max="3557" width="15.109375" style="82" customWidth="1"/>
    <col min="3558" max="3558" width="17.33203125" style="82" customWidth="1"/>
    <col min="3559" max="3559" width="14.5546875" style="82" customWidth="1"/>
    <col min="3560" max="3560" width="13" style="82" customWidth="1"/>
    <col min="3561" max="3561" width="15" style="82" customWidth="1"/>
    <col min="3562" max="3562" width="16.109375" style="82" customWidth="1"/>
    <col min="3563" max="3806" width="9.109375" style="82"/>
    <col min="3807" max="3807" width="12.5546875" style="82" customWidth="1"/>
    <col min="3808" max="3808" width="58.33203125" style="82" customWidth="1"/>
    <col min="3809" max="3809" width="17.33203125" style="82" customWidth="1"/>
    <col min="3810" max="3810" width="20.33203125" style="82" customWidth="1"/>
    <col min="3811" max="3811" width="17.109375" style="82" customWidth="1"/>
    <col min="3812" max="3812" width="14.6640625" style="82" customWidth="1"/>
    <col min="3813" max="3813" width="15.109375" style="82" customWidth="1"/>
    <col min="3814" max="3814" width="17.33203125" style="82" customWidth="1"/>
    <col min="3815" max="3815" width="14.5546875" style="82" customWidth="1"/>
    <col min="3816" max="3816" width="13" style="82" customWidth="1"/>
    <col min="3817" max="3817" width="15" style="82" customWidth="1"/>
    <col min="3818" max="3818" width="16.109375" style="82" customWidth="1"/>
    <col min="3819" max="4062" width="9.109375" style="82"/>
    <col min="4063" max="4063" width="12.5546875" style="82" customWidth="1"/>
    <col min="4064" max="4064" width="58.33203125" style="82" customWidth="1"/>
    <col min="4065" max="4065" width="17.33203125" style="82" customWidth="1"/>
    <col min="4066" max="4066" width="20.33203125" style="82" customWidth="1"/>
    <col min="4067" max="4067" width="17.109375" style="82" customWidth="1"/>
    <col min="4068" max="4068" width="14.6640625" style="82" customWidth="1"/>
    <col min="4069" max="4069" width="15.109375" style="82" customWidth="1"/>
    <col min="4070" max="4070" width="17.33203125" style="82" customWidth="1"/>
    <col min="4071" max="4071" width="14.5546875" style="82" customWidth="1"/>
    <col min="4072" max="4072" width="13" style="82" customWidth="1"/>
    <col min="4073" max="4073" width="15" style="82" customWidth="1"/>
    <col min="4074" max="4074" width="16.109375" style="82" customWidth="1"/>
    <col min="4075" max="4318" width="9.109375" style="82"/>
    <col min="4319" max="4319" width="12.5546875" style="82" customWidth="1"/>
    <col min="4320" max="4320" width="58.33203125" style="82" customWidth="1"/>
    <col min="4321" max="4321" width="17.33203125" style="82" customWidth="1"/>
    <col min="4322" max="4322" width="20.33203125" style="82" customWidth="1"/>
    <col min="4323" max="4323" width="17.109375" style="82" customWidth="1"/>
    <col min="4324" max="4324" width="14.6640625" style="82" customWidth="1"/>
    <col min="4325" max="4325" width="15.109375" style="82" customWidth="1"/>
    <col min="4326" max="4326" width="17.33203125" style="82" customWidth="1"/>
    <col min="4327" max="4327" width="14.5546875" style="82" customWidth="1"/>
    <col min="4328" max="4328" width="13" style="82" customWidth="1"/>
    <col min="4329" max="4329" width="15" style="82" customWidth="1"/>
    <col min="4330" max="4330" width="16.109375" style="82" customWidth="1"/>
    <col min="4331" max="4574" width="9.109375" style="82"/>
    <col min="4575" max="4575" width="12.5546875" style="82" customWidth="1"/>
    <col min="4576" max="4576" width="58.33203125" style="82" customWidth="1"/>
    <col min="4577" max="4577" width="17.33203125" style="82" customWidth="1"/>
    <col min="4578" max="4578" width="20.33203125" style="82" customWidth="1"/>
    <col min="4579" max="4579" width="17.109375" style="82" customWidth="1"/>
    <col min="4580" max="4580" width="14.6640625" style="82" customWidth="1"/>
    <col min="4581" max="4581" width="15.109375" style="82" customWidth="1"/>
    <col min="4582" max="4582" width="17.33203125" style="82" customWidth="1"/>
    <col min="4583" max="4583" width="14.5546875" style="82" customWidth="1"/>
    <col min="4584" max="4584" width="13" style="82" customWidth="1"/>
    <col min="4585" max="4585" width="15" style="82" customWidth="1"/>
    <col min="4586" max="4586" width="16.109375" style="82" customWidth="1"/>
    <col min="4587" max="4830" width="9.109375" style="82"/>
    <col min="4831" max="4831" width="12.5546875" style="82" customWidth="1"/>
    <col min="4832" max="4832" width="58.33203125" style="82" customWidth="1"/>
    <col min="4833" max="4833" width="17.33203125" style="82" customWidth="1"/>
    <col min="4834" max="4834" width="20.33203125" style="82" customWidth="1"/>
    <col min="4835" max="4835" width="17.109375" style="82" customWidth="1"/>
    <col min="4836" max="4836" width="14.6640625" style="82" customWidth="1"/>
    <col min="4837" max="4837" width="15.109375" style="82" customWidth="1"/>
    <col min="4838" max="4838" width="17.33203125" style="82" customWidth="1"/>
    <col min="4839" max="4839" width="14.5546875" style="82" customWidth="1"/>
    <col min="4840" max="4840" width="13" style="82" customWidth="1"/>
    <col min="4841" max="4841" width="15" style="82" customWidth="1"/>
    <col min="4842" max="4842" width="16.109375" style="82" customWidth="1"/>
    <col min="4843" max="5086" width="9.109375" style="82"/>
    <col min="5087" max="5087" width="12.5546875" style="82" customWidth="1"/>
    <col min="5088" max="5088" width="58.33203125" style="82" customWidth="1"/>
    <col min="5089" max="5089" width="17.33203125" style="82" customWidth="1"/>
    <col min="5090" max="5090" width="20.33203125" style="82" customWidth="1"/>
    <col min="5091" max="5091" width="17.109375" style="82" customWidth="1"/>
    <col min="5092" max="5092" width="14.6640625" style="82" customWidth="1"/>
    <col min="5093" max="5093" width="15.109375" style="82" customWidth="1"/>
    <col min="5094" max="5094" width="17.33203125" style="82" customWidth="1"/>
    <col min="5095" max="5095" width="14.5546875" style="82" customWidth="1"/>
    <col min="5096" max="5096" width="13" style="82" customWidth="1"/>
    <col min="5097" max="5097" width="15" style="82" customWidth="1"/>
    <col min="5098" max="5098" width="16.109375" style="82" customWidth="1"/>
    <col min="5099" max="5342" width="9.109375" style="82"/>
    <col min="5343" max="5343" width="12.5546875" style="82" customWidth="1"/>
    <col min="5344" max="5344" width="58.33203125" style="82" customWidth="1"/>
    <col min="5345" max="5345" width="17.33203125" style="82" customWidth="1"/>
    <col min="5346" max="5346" width="20.33203125" style="82" customWidth="1"/>
    <col min="5347" max="5347" width="17.109375" style="82" customWidth="1"/>
    <col min="5348" max="5348" width="14.6640625" style="82" customWidth="1"/>
    <col min="5349" max="5349" width="15.109375" style="82" customWidth="1"/>
    <col min="5350" max="5350" width="17.33203125" style="82" customWidth="1"/>
    <col min="5351" max="5351" width="14.5546875" style="82" customWidth="1"/>
    <col min="5352" max="5352" width="13" style="82" customWidth="1"/>
    <col min="5353" max="5353" width="15" style="82" customWidth="1"/>
    <col min="5354" max="5354" width="16.109375" style="82" customWidth="1"/>
    <col min="5355" max="5598" width="9.109375" style="82"/>
    <col min="5599" max="5599" width="12.5546875" style="82" customWidth="1"/>
    <col min="5600" max="5600" width="58.33203125" style="82" customWidth="1"/>
    <col min="5601" max="5601" width="17.33203125" style="82" customWidth="1"/>
    <col min="5602" max="5602" width="20.33203125" style="82" customWidth="1"/>
    <col min="5603" max="5603" width="17.109375" style="82" customWidth="1"/>
    <col min="5604" max="5604" width="14.6640625" style="82" customWidth="1"/>
    <col min="5605" max="5605" width="15.109375" style="82" customWidth="1"/>
    <col min="5606" max="5606" width="17.33203125" style="82" customWidth="1"/>
    <col min="5607" max="5607" width="14.5546875" style="82" customWidth="1"/>
    <col min="5608" max="5608" width="13" style="82" customWidth="1"/>
    <col min="5609" max="5609" width="15" style="82" customWidth="1"/>
    <col min="5610" max="5610" width="16.109375" style="82" customWidth="1"/>
    <col min="5611" max="5854" width="9.109375" style="82"/>
    <col min="5855" max="5855" width="12.5546875" style="82" customWidth="1"/>
    <col min="5856" max="5856" width="58.33203125" style="82" customWidth="1"/>
    <col min="5857" max="5857" width="17.33203125" style="82" customWidth="1"/>
    <col min="5858" max="5858" width="20.33203125" style="82" customWidth="1"/>
    <col min="5859" max="5859" width="17.109375" style="82" customWidth="1"/>
    <col min="5860" max="5860" width="14.6640625" style="82" customWidth="1"/>
    <col min="5861" max="5861" width="15.109375" style="82" customWidth="1"/>
    <col min="5862" max="5862" width="17.33203125" style="82" customWidth="1"/>
    <col min="5863" max="5863" width="14.5546875" style="82" customWidth="1"/>
    <col min="5864" max="5864" width="13" style="82" customWidth="1"/>
    <col min="5865" max="5865" width="15" style="82" customWidth="1"/>
    <col min="5866" max="5866" width="16.109375" style="82" customWidth="1"/>
    <col min="5867" max="6110" width="9.109375" style="82"/>
    <col min="6111" max="6111" width="12.5546875" style="82" customWidth="1"/>
    <col min="6112" max="6112" width="58.33203125" style="82" customWidth="1"/>
    <col min="6113" max="6113" width="17.33203125" style="82" customWidth="1"/>
    <col min="6114" max="6114" width="20.33203125" style="82" customWidth="1"/>
    <col min="6115" max="6115" width="17.109375" style="82" customWidth="1"/>
    <col min="6116" max="6116" width="14.6640625" style="82" customWidth="1"/>
    <col min="6117" max="6117" width="15.109375" style="82" customWidth="1"/>
    <col min="6118" max="6118" width="17.33203125" style="82" customWidth="1"/>
    <col min="6119" max="6119" width="14.5546875" style="82" customWidth="1"/>
    <col min="6120" max="6120" width="13" style="82" customWidth="1"/>
    <col min="6121" max="6121" width="15" style="82" customWidth="1"/>
    <col min="6122" max="6122" width="16.109375" style="82" customWidth="1"/>
    <col min="6123" max="6366" width="9.109375" style="82"/>
    <col min="6367" max="6367" width="12.5546875" style="82" customWidth="1"/>
    <col min="6368" max="6368" width="58.33203125" style="82" customWidth="1"/>
    <col min="6369" max="6369" width="17.33203125" style="82" customWidth="1"/>
    <col min="6370" max="6370" width="20.33203125" style="82" customWidth="1"/>
    <col min="6371" max="6371" width="17.109375" style="82" customWidth="1"/>
    <col min="6372" max="6372" width="14.6640625" style="82" customWidth="1"/>
    <col min="6373" max="6373" width="15.109375" style="82" customWidth="1"/>
    <col min="6374" max="6374" width="17.33203125" style="82" customWidth="1"/>
    <col min="6375" max="6375" width="14.5546875" style="82" customWidth="1"/>
    <col min="6376" max="6376" width="13" style="82" customWidth="1"/>
    <col min="6377" max="6377" width="15" style="82" customWidth="1"/>
    <col min="6378" max="6378" width="16.109375" style="82" customWidth="1"/>
    <col min="6379" max="6622" width="9.109375" style="82"/>
    <col min="6623" max="6623" width="12.5546875" style="82" customWidth="1"/>
    <col min="6624" max="6624" width="58.33203125" style="82" customWidth="1"/>
    <col min="6625" max="6625" width="17.33203125" style="82" customWidth="1"/>
    <col min="6626" max="6626" width="20.33203125" style="82" customWidth="1"/>
    <col min="6627" max="6627" width="17.109375" style="82" customWidth="1"/>
    <col min="6628" max="6628" width="14.6640625" style="82" customWidth="1"/>
    <col min="6629" max="6629" width="15.109375" style="82" customWidth="1"/>
    <col min="6630" max="6630" width="17.33203125" style="82" customWidth="1"/>
    <col min="6631" max="6631" width="14.5546875" style="82" customWidth="1"/>
    <col min="6632" max="6632" width="13" style="82" customWidth="1"/>
    <col min="6633" max="6633" width="15" style="82" customWidth="1"/>
    <col min="6634" max="6634" width="16.109375" style="82" customWidth="1"/>
    <col min="6635" max="6878" width="9.109375" style="82"/>
    <col min="6879" max="6879" width="12.5546875" style="82" customWidth="1"/>
    <col min="6880" max="6880" width="58.33203125" style="82" customWidth="1"/>
    <col min="6881" max="6881" width="17.33203125" style="82" customWidth="1"/>
    <col min="6882" max="6882" width="20.33203125" style="82" customWidth="1"/>
    <col min="6883" max="6883" width="17.109375" style="82" customWidth="1"/>
    <col min="6884" max="6884" width="14.6640625" style="82" customWidth="1"/>
    <col min="6885" max="6885" width="15.109375" style="82" customWidth="1"/>
    <col min="6886" max="6886" width="17.33203125" style="82" customWidth="1"/>
    <col min="6887" max="6887" width="14.5546875" style="82" customWidth="1"/>
    <col min="6888" max="6888" width="13" style="82" customWidth="1"/>
    <col min="6889" max="6889" width="15" style="82" customWidth="1"/>
    <col min="6890" max="6890" width="16.109375" style="82" customWidth="1"/>
    <col min="6891" max="7134" width="9.109375" style="82"/>
    <col min="7135" max="7135" width="12.5546875" style="82" customWidth="1"/>
    <col min="7136" max="7136" width="58.33203125" style="82" customWidth="1"/>
    <col min="7137" max="7137" width="17.33203125" style="82" customWidth="1"/>
    <col min="7138" max="7138" width="20.33203125" style="82" customWidth="1"/>
    <col min="7139" max="7139" width="17.109375" style="82" customWidth="1"/>
    <col min="7140" max="7140" width="14.6640625" style="82" customWidth="1"/>
    <col min="7141" max="7141" width="15.109375" style="82" customWidth="1"/>
    <col min="7142" max="7142" width="17.33203125" style="82" customWidth="1"/>
    <col min="7143" max="7143" width="14.5546875" style="82" customWidth="1"/>
    <col min="7144" max="7144" width="13" style="82" customWidth="1"/>
    <col min="7145" max="7145" width="15" style="82" customWidth="1"/>
    <col min="7146" max="7146" width="16.109375" style="82" customWidth="1"/>
    <col min="7147" max="7390" width="9.109375" style="82"/>
    <col min="7391" max="7391" width="12.5546875" style="82" customWidth="1"/>
    <col min="7392" max="7392" width="58.33203125" style="82" customWidth="1"/>
    <col min="7393" max="7393" width="17.33203125" style="82" customWidth="1"/>
    <col min="7394" max="7394" width="20.33203125" style="82" customWidth="1"/>
    <col min="7395" max="7395" width="17.109375" style="82" customWidth="1"/>
    <col min="7396" max="7396" width="14.6640625" style="82" customWidth="1"/>
    <col min="7397" max="7397" width="15.109375" style="82" customWidth="1"/>
    <col min="7398" max="7398" width="17.33203125" style="82" customWidth="1"/>
    <col min="7399" max="7399" width="14.5546875" style="82" customWidth="1"/>
    <col min="7400" max="7400" width="13" style="82" customWidth="1"/>
    <col min="7401" max="7401" width="15" style="82" customWidth="1"/>
    <col min="7402" max="7402" width="16.109375" style="82" customWidth="1"/>
    <col min="7403" max="7646" width="9.109375" style="82"/>
    <col min="7647" max="7647" width="12.5546875" style="82" customWidth="1"/>
    <col min="7648" max="7648" width="58.33203125" style="82" customWidth="1"/>
    <col min="7649" max="7649" width="17.33203125" style="82" customWidth="1"/>
    <col min="7650" max="7650" width="20.33203125" style="82" customWidth="1"/>
    <col min="7651" max="7651" width="17.109375" style="82" customWidth="1"/>
    <col min="7652" max="7652" width="14.6640625" style="82" customWidth="1"/>
    <col min="7653" max="7653" width="15.109375" style="82" customWidth="1"/>
    <col min="7654" max="7654" width="17.33203125" style="82" customWidth="1"/>
    <col min="7655" max="7655" width="14.5546875" style="82" customWidth="1"/>
    <col min="7656" max="7656" width="13" style="82" customWidth="1"/>
    <col min="7657" max="7657" width="15" style="82" customWidth="1"/>
    <col min="7658" max="7658" width="16.109375" style="82" customWidth="1"/>
    <col min="7659" max="7902" width="9.109375" style="82"/>
    <col min="7903" max="7903" width="12.5546875" style="82" customWidth="1"/>
    <col min="7904" max="7904" width="58.33203125" style="82" customWidth="1"/>
    <col min="7905" max="7905" width="17.33203125" style="82" customWidth="1"/>
    <col min="7906" max="7906" width="20.33203125" style="82" customWidth="1"/>
    <col min="7907" max="7907" width="17.109375" style="82" customWidth="1"/>
    <col min="7908" max="7908" width="14.6640625" style="82" customWidth="1"/>
    <col min="7909" max="7909" width="15.109375" style="82" customWidth="1"/>
    <col min="7910" max="7910" width="17.33203125" style="82" customWidth="1"/>
    <col min="7911" max="7911" width="14.5546875" style="82" customWidth="1"/>
    <col min="7912" max="7912" width="13" style="82" customWidth="1"/>
    <col min="7913" max="7913" width="15" style="82" customWidth="1"/>
    <col min="7914" max="7914" width="16.109375" style="82" customWidth="1"/>
    <col min="7915" max="8158" width="9.109375" style="82"/>
    <col min="8159" max="8159" width="12.5546875" style="82" customWidth="1"/>
    <col min="8160" max="8160" width="58.33203125" style="82" customWidth="1"/>
    <col min="8161" max="8161" width="17.33203125" style="82" customWidth="1"/>
    <col min="8162" max="8162" width="20.33203125" style="82" customWidth="1"/>
    <col min="8163" max="8163" width="17.109375" style="82" customWidth="1"/>
    <col min="8164" max="8164" width="14.6640625" style="82" customWidth="1"/>
    <col min="8165" max="8165" width="15.109375" style="82" customWidth="1"/>
    <col min="8166" max="8166" width="17.33203125" style="82" customWidth="1"/>
    <col min="8167" max="8167" width="14.5546875" style="82" customWidth="1"/>
    <col min="8168" max="8168" width="13" style="82" customWidth="1"/>
    <col min="8169" max="8169" width="15" style="82" customWidth="1"/>
    <col min="8170" max="8170" width="16.109375" style="82" customWidth="1"/>
    <col min="8171" max="8414" width="9.109375" style="82"/>
    <col min="8415" max="8415" width="12.5546875" style="82" customWidth="1"/>
    <col min="8416" max="8416" width="58.33203125" style="82" customWidth="1"/>
    <col min="8417" max="8417" width="17.33203125" style="82" customWidth="1"/>
    <col min="8418" max="8418" width="20.33203125" style="82" customWidth="1"/>
    <col min="8419" max="8419" width="17.109375" style="82" customWidth="1"/>
    <col min="8420" max="8420" width="14.6640625" style="82" customWidth="1"/>
    <col min="8421" max="8421" width="15.109375" style="82" customWidth="1"/>
    <col min="8422" max="8422" width="17.33203125" style="82" customWidth="1"/>
    <col min="8423" max="8423" width="14.5546875" style="82" customWidth="1"/>
    <col min="8424" max="8424" width="13" style="82" customWidth="1"/>
    <col min="8425" max="8425" width="15" style="82" customWidth="1"/>
    <col min="8426" max="8426" width="16.109375" style="82" customWidth="1"/>
    <col min="8427" max="8670" width="9.109375" style="82"/>
    <col min="8671" max="8671" width="12.5546875" style="82" customWidth="1"/>
    <col min="8672" max="8672" width="58.33203125" style="82" customWidth="1"/>
    <col min="8673" max="8673" width="17.33203125" style="82" customWidth="1"/>
    <col min="8674" max="8674" width="20.33203125" style="82" customWidth="1"/>
    <col min="8675" max="8675" width="17.109375" style="82" customWidth="1"/>
    <col min="8676" max="8676" width="14.6640625" style="82" customWidth="1"/>
    <col min="8677" max="8677" width="15.109375" style="82" customWidth="1"/>
    <col min="8678" max="8678" width="17.33203125" style="82" customWidth="1"/>
    <col min="8679" max="8679" width="14.5546875" style="82" customWidth="1"/>
    <col min="8680" max="8680" width="13" style="82" customWidth="1"/>
    <col min="8681" max="8681" width="15" style="82" customWidth="1"/>
    <col min="8682" max="8682" width="16.109375" style="82" customWidth="1"/>
    <col min="8683" max="8926" width="9.109375" style="82"/>
    <col min="8927" max="8927" width="12.5546875" style="82" customWidth="1"/>
    <col min="8928" max="8928" width="58.33203125" style="82" customWidth="1"/>
    <col min="8929" max="8929" width="17.33203125" style="82" customWidth="1"/>
    <col min="8930" max="8930" width="20.33203125" style="82" customWidth="1"/>
    <col min="8931" max="8931" width="17.109375" style="82" customWidth="1"/>
    <col min="8932" max="8932" width="14.6640625" style="82" customWidth="1"/>
    <col min="8933" max="8933" width="15.109375" style="82" customWidth="1"/>
    <col min="8934" max="8934" width="17.33203125" style="82" customWidth="1"/>
    <col min="8935" max="8935" width="14.5546875" style="82" customWidth="1"/>
    <col min="8936" max="8936" width="13" style="82" customWidth="1"/>
    <col min="8937" max="8937" width="15" style="82" customWidth="1"/>
    <col min="8938" max="8938" width="16.109375" style="82" customWidth="1"/>
    <col min="8939" max="9182" width="9.109375" style="82"/>
    <col min="9183" max="9183" width="12.5546875" style="82" customWidth="1"/>
    <col min="9184" max="9184" width="58.33203125" style="82" customWidth="1"/>
    <col min="9185" max="9185" width="17.33203125" style="82" customWidth="1"/>
    <col min="9186" max="9186" width="20.33203125" style="82" customWidth="1"/>
    <col min="9187" max="9187" width="17.109375" style="82" customWidth="1"/>
    <col min="9188" max="9188" width="14.6640625" style="82" customWidth="1"/>
    <col min="9189" max="9189" width="15.109375" style="82" customWidth="1"/>
    <col min="9190" max="9190" width="17.33203125" style="82" customWidth="1"/>
    <col min="9191" max="9191" width="14.5546875" style="82" customWidth="1"/>
    <col min="9192" max="9192" width="13" style="82" customWidth="1"/>
    <col min="9193" max="9193" width="15" style="82" customWidth="1"/>
    <col min="9194" max="9194" width="16.109375" style="82" customWidth="1"/>
    <col min="9195" max="9438" width="9.109375" style="82"/>
    <col min="9439" max="9439" width="12.5546875" style="82" customWidth="1"/>
    <col min="9440" max="9440" width="58.33203125" style="82" customWidth="1"/>
    <col min="9441" max="9441" width="17.33203125" style="82" customWidth="1"/>
    <col min="9442" max="9442" width="20.33203125" style="82" customWidth="1"/>
    <col min="9443" max="9443" width="17.109375" style="82" customWidth="1"/>
    <col min="9444" max="9444" width="14.6640625" style="82" customWidth="1"/>
    <col min="9445" max="9445" width="15.109375" style="82" customWidth="1"/>
    <col min="9446" max="9446" width="17.33203125" style="82" customWidth="1"/>
    <col min="9447" max="9447" width="14.5546875" style="82" customWidth="1"/>
    <col min="9448" max="9448" width="13" style="82" customWidth="1"/>
    <col min="9449" max="9449" width="15" style="82" customWidth="1"/>
    <col min="9450" max="9450" width="16.109375" style="82" customWidth="1"/>
    <col min="9451" max="9694" width="9.109375" style="82"/>
    <col min="9695" max="9695" width="12.5546875" style="82" customWidth="1"/>
    <col min="9696" max="9696" width="58.33203125" style="82" customWidth="1"/>
    <col min="9697" max="9697" width="17.33203125" style="82" customWidth="1"/>
    <col min="9698" max="9698" width="20.33203125" style="82" customWidth="1"/>
    <col min="9699" max="9699" width="17.109375" style="82" customWidth="1"/>
    <col min="9700" max="9700" width="14.6640625" style="82" customWidth="1"/>
    <col min="9701" max="9701" width="15.109375" style="82" customWidth="1"/>
    <col min="9702" max="9702" width="17.33203125" style="82" customWidth="1"/>
    <col min="9703" max="9703" width="14.5546875" style="82" customWidth="1"/>
    <col min="9704" max="9704" width="13" style="82" customWidth="1"/>
    <col min="9705" max="9705" width="15" style="82" customWidth="1"/>
    <col min="9706" max="9706" width="16.109375" style="82" customWidth="1"/>
    <col min="9707" max="9950" width="9.109375" style="82"/>
    <col min="9951" max="9951" width="12.5546875" style="82" customWidth="1"/>
    <col min="9952" max="9952" width="58.33203125" style="82" customWidth="1"/>
    <col min="9953" max="9953" width="17.33203125" style="82" customWidth="1"/>
    <col min="9954" max="9954" width="20.33203125" style="82" customWidth="1"/>
    <col min="9955" max="9955" width="17.109375" style="82" customWidth="1"/>
    <col min="9956" max="9956" width="14.6640625" style="82" customWidth="1"/>
    <col min="9957" max="9957" width="15.109375" style="82" customWidth="1"/>
    <col min="9958" max="9958" width="17.33203125" style="82" customWidth="1"/>
    <col min="9959" max="9959" width="14.5546875" style="82" customWidth="1"/>
    <col min="9960" max="9960" width="13" style="82" customWidth="1"/>
    <col min="9961" max="9961" width="15" style="82" customWidth="1"/>
    <col min="9962" max="9962" width="16.109375" style="82" customWidth="1"/>
    <col min="9963" max="10206" width="9.109375" style="82"/>
    <col min="10207" max="10207" width="12.5546875" style="82" customWidth="1"/>
    <col min="10208" max="10208" width="58.33203125" style="82" customWidth="1"/>
    <col min="10209" max="10209" width="17.33203125" style="82" customWidth="1"/>
    <col min="10210" max="10210" width="20.33203125" style="82" customWidth="1"/>
    <col min="10211" max="10211" width="17.109375" style="82" customWidth="1"/>
    <col min="10212" max="10212" width="14.6640625" style="82" customWidth="1"/>
    <col min="10213" max="10213" width="15.109375" style="82" customWidth="1"/>
    <col min="10214" max="10214" width="17.33203125" style="82" customWidth="1"/>
    <col min="10215" max="10215" width="14.5546875" style="82" customWidth="1"/>
    <col min="10216" max="10216" width="13" style="82" customWidth="1"/>
    <col min="10217" max="10217" width="15" style="82" customWidth="1"/>
    <col min="10218" max="10218" width="16.109375" style="82" customWidth="1"/>
    <col min="10219" max="10462" width="9.109375" style="82"/>
    <col min="10463" max="10463" width="12.5546875" style="82" customWidth="1"/>
    <col min="10464" max="10464" width="58.33203125" style="82" customWidth="1"/>
    <col min="10465" max="10465" width="17.33203125" style="82" customWidth="1"/>
    <col min="10466" max="10466" width="20.33203125" style="82" customWidth="1"/>
    <col min="10467" max="10467" width="17.109375" style="82" customWidth="1"/>
    <col min="10468" max="10468" width="14.6640625" style="82" customWidth="1"/>
    <col min="10469" max="10469" width="15.109375" style="82" customWidth="1"/>
    <col min="10470" max="10470" width="17.33203125" style="82" customWidth="1"/>
    <col min="10471" max="10471" width="14.5546875" style="82" customWidth="1"/>
    <col min="10472" max="10472" width="13" style="82" customWidth="1"/>
    <col min="10473" max="10473" width="15" style="82" customWidth="1"/>
    <col min="10474" max="10474" width="16.109375" style="82" customWidth="1"/>
    <col min="10475" max="10718" width="9.109375" style="82"/>
    <col min="10719" max="10719" width="12.5546875" style="82" customWidth="1"/>
    <col min="10720" max="10720" width="58.33203125" style="82" customWidth="1"/>
    <col min="10721" max="10721" width="17.33203125" style="82" customWidth="1"/>
    <col min="10722" max="10722" width="20.33203125" style="82" customWidth="1"/>
    <col min="10723" max="10723" width="17.109375" style="82" customWidth="1"/>
    <col min="10724" max="10724" width="14.6640625" style="82" customWidth="1"/>
    <col min="10725" max="10725" width="15.109375" style="82" customWidth="1"/>
    <col min="10726" max="10726" width="17.33203125" style="82" customWidth="1"/>
    <col min="10727" max="10727" width="14.5546875" style="82" customWidth="1"/>
    <col min="10728" max="10728" width="13" style="82" customWidth="1"/>
    <col min="10729" max="10729" width="15" style="82" customWidth="1"/>
    <col min="10730" max="10730" width="16.109375" style="82" customWidth="1"/>
    <col min="10731" max="10974" width="9.109375" style="82"/>
    <col min="10975" max="10975" width="12.5546875" style="82" customWidth="1"/>
    <col min="10976" max="10976" width="58.33203125" style="82" customWidth="1"/>
    <col min="10977" max="10977" width="17.33203125" style="82" customWidth="1"/>
    <col min="10978" max="10978" width="20.33203125" style="82" customWidth="1"/>
    <col min="10979" max="10979" width="17.109375" style="82" customWidth="1"/>
    <col min="10980" max="10980" width="14.6640625" style="82" customWidth="1"/>
    <col min="10981" max="10981" width="15.109375" style="82" customWidth="1"/>
    <col min="10982" max="10982" width="17.33203125" style="82" customWidth="1"/>
    <col min="10983" max="10983" width="14.5546875" style="82" customWidth="1"/>
    <col min="10984" max="10984" width="13" style="82" customWidth="1"/>
    <col min="10985" max="10985" width="15" style="82" customWidth="1"/>
    <col min="10986" max="10986" width="16.109375" style="82" customWidth="1"/>
    <col min="10987" max="11230" width="9.109375" style="82"/>
    <col min="11231" max="11231" width="12.5546875" style="82" customWidth="1"/>
    <col min="11232" max="11232" width="58.33203125" style="82" customWidth="1"/>
    <col min="11233" max="11233" width="17.33203125" style="82" customWidth="1"/>
    <col min="11234" max="11234" width="20.33203125" style="82" customWidth="1"/>
    <col min="11235" max="11235" width="17.109375" style="82" customWidth="1"/>
    <col min="11236" max="11236" width="14.6640625" style="82" customWidth="1"/>
    <col min="11237" max="11237" width="15.109375" style="82" customWidth="1"/>
    <col min="11238" max="11238" width="17.33203125" style="82" customWidth="1"/>
    <col min="11239" max="11239" width="14.5546875" style="82" customWidth="1"/>
    <col min="11240" max="11240" width="13" style="82" customWidth="1"/>
    <col min="11241" max="11241" width="15" style="82" customWidth="1"/>
    <col min="11242" max="11242" width="16.109375" style="82" customWidth="1"/>
    <col min="11243" max="11486" width="9.109375" style="82"/>
    <col min="11487" max="11487" width="12.5546875" style="82" customWidth="1"/>
    <col min="11488" max="11488" width="58.33203125" style="82" customWidth="1"/>
    <col min="11489" max="11489" width="17.33203125" style="82" customWidth="1"/>
    <col min="11490" max="11490" width="20.33203125" style="82" customWidth="1"/>
    <col min="11491" max="11491" width="17.109375" style="82" customWidth="1"/>
    <col min="11492" max="11492" width="14.6640625" style="82" customWidth="1"/>
    <col min="11493" max="11493" width="15.109375" style="82" customWidth="1"/>
    <col min="11494" max="11494" width="17.33203125" style="82" customWidth="1"/>
    <col min="11495" max="11495" width="14.5546875" style="82" customWidth="1"/>
    <col min="11496" max="11496" width="13" style="82" customWidth="1"/>
    <col min="11497" max="11497" width="15" style="82" customWidth="1"/>
    <col min="11498" max="11498" width="16.109375" style="82" customWidth="1"/>
    <col min="11499" max="11742" width="9.109375" style="82"/>
    <col min="11743" max="11743" width="12.5546875" style="82" customWidth="1"/>
    <col min="11744" max="11744" width="58.33203125" style="82" customWidth="1"/>
    <col min="11745" max="11745" width="17.33203125" style="82" customWidth="1"/>
    <col min="11746" max="11746" width="20.33203125" style="82" customWidth="1"/>
    <col min="11747" max="11747" width="17.109375" style="82" customWidth="1"/>
    <col min="11748" max="11748" width="14.6640625" style="82" customWidth="1"/>
    <col min="11749" max="11749" width="15.109375" style="82" customWidth="1"/>
    <col min="11750" max="11750" width="17.33203125" style="82" customWidth="1"/>
    <col min="11751" max="11751" width="14.5546875" style="82" customWidth="1"/>
    <col min="11752" max="11752" width="13" style="82" customWidth="1"/>
    <col min="11753" max="11753" width="15" style="82" customWidth="1"/>
    <col min="11754" max="11754" width="16.109375" style="82" customWidth="1"/>
    <col min="11755" max="11998" width="9.109375" style="82"/>
    <col min="11999" max="11999" width="12.5546875" style="82" customWidth="1"/>
    <col min="12000" max="12000" width="58.33203125" style="82" customWidth="1"/>
    <col min="12001" max="12001" width="17.33203125" style="82" customWidth="1"/>
    <col min="12002" max="12002" width="20.33203125" style="82" customWidth="1"/>
    <col min="12003" max="12003" width="17.109375" style="82" customWidth="1"/>
    <col min="12004" max="12004" width="14.6640625" style="82" customWidth="1"/>
    <col min="12005" max="12005" width="15.109375" style="82" customWidth="1"/>
    <col min="12006" max="12006" width="17.33203125" style="82" customWidth="1"/>
    <col min="12007" max="12007" width="14.5546875" style="82" customWidth="1"/>
    <col min="12008" max="12008" width="13" style="82" customWidth="1"/>
    <col min="12009" max="12009" width="15" style="82" customWidth="1"/>
    <col min="12010" max="12010" width="16.109375" style="82" customWidth="1"/>
    <col min="12011" max="12254" width="9.109375" style="82"/>
    <col min="12255" max="12255" width="12.5546875" style="82" customWidth="1"/>
    <col min="12256" max="12256" width="58.33203125" style="82" customWidth="1"/>
    <col min="12257" max="12257" width="17.33203125" style="82" customWidth="1"/>
    <col min="12258" max="12258" width="20.33203125" style="82" customWidth="1"/>
    <col min="12259" max="12259" width="17.109375" style="82" customWidth="1"/>
    <col min="12260" max="12260" width="14.6640625" style="82" customWidth="1"/>
    <col min="12261" max="12261" width="15.109375" style="82" customWidth="1"/>
    <col min="12262" max="12262" width="17.33203125" style="82" customWidth="1"/>
    <col min="12263" max="12263" width="14.5546875" style="82" customWidth="1"/>
    <col min="12264" max="12264" width="13" style="82" customWidth="1"/>
    <col min="12265" max="12265" width="15" style="82" customWidth="1"/>
    <col min="12266" max="12266" width="16.109375" style="82" customWidth="1"/>
    <col min="12267" max="12510" width="9.109375" style="82"/>
    <col min="12511" max="12511" width="12.5546875" style="82" customWidth="1"/>
    <col min="12512" max="12512" width="58.33203125" style="82" customWidth="1"/>
    <col min="12513" max="12513" width="17.33203125" style="82" customWidth="1"/>
    <col min="12514" max="12514" width="20.33203125" style="82" customWidth="1"/>
    <col min="12515" max="12515" width="17.109375" style="82" customWidth="1"/>
    <col min="12516" max="12516" width="14.6640625" style="82" customWidth="1"/>
    <col min="12517" max="12517" width="15.109375" style="82" customWidth="1"/>
    <col min="12518" max="12518" width="17.33203125" style="82" customWidth="1"/>
    <col min="12519" max="12519" width="14.5546875" style="82" customWidth="1"/>
    <col min="12520" max="12520" width="13" style="82" customWidth="1"/>
    <col min="12521" max="12521" width="15" style="82" customWidth="1"/>
    <col min="12522" max="12522" width="16.109375" style="82" customWidth="1"/>
    <col min="12523" max="12766" width="9.109375" style="82"/>
    <col min="12767" max="12767" width="12.5546875" style="82" customWidth="1"/>
    <col min="12768" max="12768" width="58.33203125" style="82" customWidth="1"/>
    <col min="12769" max="12769" width="17.33203125" style="82" customWidth="1"/>
    <col min="12770" max="12770" width="20.33203125" style="82" customWidth="1"/>
    <col min="12771" max="12771" width="17.109375" style="82" customWidth="1"/>
    <col min="12772" max="12772" width="14.6640625" style="82" customWidth="1"/>
    <col min="12773" max="12773" width="15.109375" style="82" customWidth="1"/>
    <col min="12774" max="12774" width="17.33203125" style="82" customWidth="1"/>
    <col min="12775" max="12775" width="14.5546875" style="82" customWidth="1"/>
    <col min="12776" max="12776" width="13" style="82" customWidth="1"/>
    <col min="12777" max="12777" width="15" style="82" customWidth="1"/>
    <col min="12778" max="12778" width="16.109375" style="82" customWidth="1"/>
    <col min="12779" max="13022" width="9.109375" style="82"/>
    <col min="13023" max="13023" width="12.5546875" style="82" customWidth="1"/>
    <col min="13024" max="13024" width="58.33203125" style="82" customWidth="1"/>
    <col min="13025" max="13025" width="17.33203125" style="82" customWidth="1"/>
    <col min="13026" max="13026" width="20.33203125" style="82" customWidth="1"/>
    <col min="13027" max="13027" width="17.109375" style="82" customWidth="1"/>
    <col min="13028" max="13028" width="14.6640625" style="82" customWidth="1"/>
    <col min="13029" max="13029" width="15.109375" style="82" customWidth="1"/>
    <col min="13030" max="13030" width="17.33203125" style="82" customWidth="1"/>
    <col min="13031" max="13031" width="14.5546875" style="82" customWidth="1"/>
    <col min="13032" max="13032" width="13" style="82" customWidth="1"/>
    <col min="13033" max="13033" width="15" style="82" customWidth="1"/>
    <col min="13034" max="13034" width="16.109375" style="82" customWidth="1"/>
    <col min="13035" max="13278" width="9.109375" style="82"/>
    <col min="13279" max="13279" width="12.5546875" style="82" customWidth="1"/>
    <col min="13280" max="13280" width="58.33203125" style="82" customWidth="1"/>
    <col min="13281" max="13281" width="17.33203125" style="82" customWidth="1"/>
    <col min="13282" max="13282" width="20.33203125" style="82" customWidth="1"/>
    <col min="13283" max="13283" width="17.109375" style="82" customWidth="1"/>
    <col min="13284" max="13284" width="14.6640625" style="82" customWidth="1"/>
    <col min="13285" max="13285" width="15.109375" style="82" customWidth="1"/>
    <col min="13286" max="13286" width="17.33203125" style="82" customWidth="1"/>
    <col min="13287" max="13287" width="14.5546875" style="82" customWidth="1"/>
    <col min="13288" max="13288" width="13" style="82" customWidth="1"/>
    <col min="13289" max="13289" width="15" style="82" customWidth="1"/>
    <col min="13290" max="13290" width="16.109375" style="82" customWidth="1"/>
    <col min="13291" max="13534" width="9.109375" style="82"/>
    <col min="13535" max="13535" width="12.5546875" style="82" customWidth="1"/>
    <col min="13536" max="13536" width="58.33203125" style="82" customWidth="1"/>
    <col min="13537" max="13537" width="17.33203125" style="82" customWidth="1"/>
    <col min="13538" max="13538" width="20.33203125" style="82" customWidth="1"/>
    <col min="13539" max="13539" width="17.109375" style="82" customWidth="1"/>
    <col min="13540" max="13540" width="14.6640625" style="82" customWidth="1"/>
    <col min="13541" max="13541" width="15.109375" style="82" customWidth="1"/>
    <col min="13542" max="13542" width="17.33203125" style="82" customWidth="1"/>
    <col min="13543" max="13543" width="14.5546875" style="82" customWidth="1"/>
    <col min="13544" max="13544" width="13" style="82" customWidth="1"/>
    <col min="13545" max="13545" width="15" style="82" customWidth="1"/>
    <col min="13546" max="13546" width="16.109375" style="82" customWidth="1"/>
    <col min="13547" max="13790" width="9.109375" style="82"/>
    <col min="13791" max="13791" width="12.5546875" style="82" customWidth="1"/>
    <col min="13792" max="13792" width="58.33203125" style="82" customWidth="1"/>
    <col min="13793" max="13793" width="17.33203125" style="82" customWidth="1"/>
    <col min="13794" max="13794" width="20.33203125" style="82" customWidth="1"/>
    <col min="13795" max="13795" width="17.109375" style="82" customWidth="1"/>
    <col min="13796" max="13796" width="14.6640625" style="82" customWidth="1"/>
    <col min="13797" max="13797" width="15.109375" style="82" customWidth="1"/>
    <col min="13798" max="13798" width="17.33203125" style="82" customWidth="1"/>
    <col min="13799" max="13799" width="14.5546875" style="82" customWidth="1"/>
    <col min="13800" max="13800" width="13" style="82" customWidth="1"/>
    <col min="13801" max="13801" width="15" style="82" customWidth="1"/>
    <col min="13802" max="13802" width="16.109375" style="82" customWidth="1"/>
    <col min="13803" max="14046" width="9.109375" style="82"/>
    <col min="14047" max="14047" width="12.5546875" style="82" customWidth="1"/>
    <col min="14048" max="14048" width="58.33203125" style="82" customWidth="1"/>
    <col min="14049" max="14049" width="17.33203125" style="82" customWidth="1"/>
    <col min="14050" max="14050" width="20.33203125" style="82" customWidth="1"/>
    <col min="14051" max="14051" width="17.109375" style="82" customWidth="1"/>
    <col min="14052" max="14052" width="14.6640625" style="82" customWidth="1"/>
    <col min="14053" max="14053" width="15.109375" style="82" customWidth="1"/>
    <col min="14054" max="14054" width="17.33203125" style="82" customWidth="1"/>
    <col min="14055" max="14055" width="14.5546875" style="82" customWidth="1"/>
    <col min="14056" max="14056" width="13" style="82" customWidth="1"/>
    <col min="14057" max="14057" width="15" style="82" customWidth="1"/>
    <col min="14058" max="14058" width="16.109375" style="82" customWidth="1"/>
    <col min="14059" max="14302" width="9.109375" style="82"/>
    <col min="14303" max="14303" width="12.5546875" style="82" customWidth="1"/>
    <col min="14304" max="14304" width="58.33203125" style="82" customWidth="1"/>
    <col min="14305" max="14305" width="17.33203125" style="82" customWidth="1"/>
    <col min="14306" max="14306" width="20.33203125" style="82" customWidth="1"/>
    <col min="14307" max="14307" width="17.109375" style="82" customWidth="1"/>
    <col min="14308" max="14308" width="14.6640625" style="82" customWidth="1"/>
    <col min="14309" max="14309" width="15.109375" style="82" customWidth="1"/>
    <col min="14310" max="14310" width="17.33203125" style="82" customWidth="1"/>
    <col min="14311" max="14311" width="14.5546875" style="82" customWidth="1"/>
    <col min="14312" max="14312" width="13" style="82" customWidth="1"/>
    <col min="14313" max="14313" width="15" style="82" customWidth="1"/>
    <col min="14314" max="14314" width="16.109375" style="82" customWidth="1"/>
    <col min="14315" max="14558" width="9.109375" style="82"/>
    <col min="14559" max="14559" width="12.5546875" style="82" customWidth="1"/>
    <col min="14560" max="14560" width="58.33203125" style="82" customWidth="1"/>
    <col min="14561" max="14561" width="17.33203125" style="82" customWidth="1"/>
    <col min="14562" max="14562" width="20.33203125" style="82" customWidth="1"/>
    <col min="14563" max="14563" width="17.109375" style="82" customWidth="1"/>
    <col min="14564" max="14564" width="14.6640625" style="82" customWidth="1"/>
    <col min="14565" max="14565" width="15.109375" style="82" customWidth="1"/>
    <col min="14566" max="14566" width="17.33203125" style="82" customWidth="1"/>
    <col min="14567" max="14567" width="14.5546875" style="82" customWidth="1"/>
    <col min="14568" max="14568" width="13" style="82" customWidth="1"/>
    <col min="14569" max="14569" width="15" style="82" customWidth="1"/>
    <col min="14570" max="14570" width="16.109375" style="82" customWidth="1"/>
    <col min="14571" max="14814" width="9.109375" style="82"/>
    <col min="14815" max="14815" width="12.5546875" style="82" customWidth="1"/>
    <col min="14816" max="14816" width="58.33203125" style="82" customWidth="1"/>
    <col min="14817" max="14817" width="17.33203125" style="82" customWidth="1"/>
    <col min="14818" max="14818" width="20.33203125" style="82" customWidth="1"/>
    <col min="14819" max="14819" width="17.109375" style="82" customWidth="1"/>
    <col min="14820" max="14820" width="14.6640625" style="82" customWidth="1"/>
    <col min="14821" max="14821" width="15.109375" style="82" customWidth="1"/>
    <col min="14822" max="14822" width="17.33203125" style="82" customWidth="1"/>
    <col min="14823" max="14823" width="14.5546875" style="82" customWidth="1"/>
    <col min="14824" max="14824" width="13" style="82" customWidth="1"/>
    <col min="14825" max="14825" width="15" style="82" customWidth="1"/>
    <col min="14826" max="14826" width="16.109375" style="82" customWidth="1"/>
    <col min="14827" max="15070" width="9.109375" style="82"/>
    <col min="15071" max="15071" width="12.5546875" style="82" customWidth="1"/>
    <col min="15072" max="15072" width="58.33203125" style="82" customWidth="1"/>
    <col min="15073" max="15073" width="17.33203125" style="82" customWidth="1"/>
    <col min="15074" max="15074" width="20.33203125" style="82" customWidth="1"/>
    <col min="15075" max="15075" width="17.109375" style="82" customWidth="1"/>
    <col min="15076" max="15076" width="14.6640625" style="82" customWidth="1"/>
    <col min="15077" max="15077" width="15.109375" style="82" customWidth="1"/>
    <col min="15078" max="15078" width="17.33203125" style="82" customWidth="1"/>
    <col min="15079" max="15079" width="14.5546875" style="82" customWidth="1"/>
    <col min="15080" max="15080" width="13" style="82" customWidth="1"/>
    <col min="15081" max="15081" width="15" style="82" customWidth="1"/>
    <col min="15082" max="15082" width="16.109375" style="82" customWidth="1"/>
    <col min="15083" max="15326" width="9.109375" style="82"/>
    <col min="15327" max="15327" width="12.5546875" style="82" customWidth="1"/>
    <col min="15328" max="15328" width="58.33203125" style="82" customWidth="1"/>
    <col min="15329" max="15329" width="17.33203125" style="82" customWidth="1"/>
    <col min="15330" max="15330" width="20.33203125" style="82" customWidth="1"/>
    <col min="15331" max="15331" width="17.109375" style="82" customWidth="1"/>
    <col min="15332" max="15332" width="14.6640625" style="82" customWidth="1"/>
    <col min="15333" max="15333" width="15.109375" style="82" customWidth="1"/>
    <col min="15334" max="15334" width="17.33203125" style="82" customWidth="1"/>
    <col min="15335" max="15335" width="14.5546875" style="82" customWidth="1"/>
    <col min="15336" max="15336" width="13" style="82" customWidth="1"/>
    <col min="15337" max="15337" width="15" style="82" customWidth="1"/>
    <col min="15338" max="15338" width="16.109375" style="82" customWidth="1"/>
    <col min="15339" max="15582" width="9.109375" style="82"/>
    <col min="15583" max="15583" width="12.5546875" style="82" customWidth="1"/>
    <col min="15584" max="15584" width="58.33203125" style="82" customWidth="1"/>
    <col min="15585" max="15585" width="17.33203125" style="82" customWidth="1"/>
    <col min="15586" max="15586" width="20.33203125" style="82" customWidth="1"/>
    <col min="15587" max="15587" width="17.109375" style="82" customWidth="1"/>
    <col min="15588" max="15588" width="14.6640625" style="82" customWidth="1"/>
    <col min="15589" max="15589" width="15.109375" style="82" customWidth="1"/>
    <col min="15590" max="15590" width="17.33203125" style="82" customWidth="1"/>
    <col min="15591" max="15591" width="14.5546875" style="82" customWidth="1"/>
    <col min="15592" max="15592" width="13" style="82" customWidth="1"/>
    <col min="15593" max="15593" width="15" style="82" customWidth="1"/>
    <col min="15594" max="15594" width="16.109375" style="82" customWidth="1"/>
    <col min="15595" max="15838" width="9.109375" style="82"/>
    <col min="15839" max="15839" width="12.5546875" style="82" customWidth="1"/>
    <col min="15840" max="15840" width="58.33203125" style="82" customWidth="1"/>
    <col min="15841" max="15841" width="17.33203125" style="82" customWidth="1"/>
    <col min="15842" max="15842" width="20.33203125" style="82" customWidth="1"/>
    <col min="15843" max="15843" width="17.109375" style="82" customWidth="1"/>
    <col min="15844" max="15844" width="14.6640625" style="82" customWidth="1"/>
    <col min="15845" max="15845" width="15.109375" style="82" customWidth="1"/>
    <col min="15846" max="15846" width="17.33203125" style="82" customWidth="1"/>
    <col min="15847" max="15847" width="14.5546875" style="82" customWidth="1"/>
    <col min="15848" max="15848" width="13" style="82" customWidth="1"/>
    <col min="15849" max="15849" width="15" style="82" customWidth="1"/>
    <col min="15850" max="15850" width="16.109375" style="82" customWidth="1"/>
    <col min="15851" max="16094" width="9.109375" style="82"/>
    <col min="16095" max="16095" width="12.5546875" style="82" customWidth="1"/>
    <col min="16096" max="16096" width="58.33203125" style="82" customWidth="1"/>
    <col min="16097" max="16097" width="17.33203125" style="82" customWidth="1"/>
    <col min="16098" max="16098" width="20.33203125" style="82" customWidth="1"/>
    <col min="16099" max="16099" width="17.109375" style="82" customWidth="1"/>
    <col min="16100" max="16100" width="14.6640625" style="82" customWidth="1"/>
    <col min="16101" max="16101" width="15.109375" style="82" customWidth="1"/>
    <col min="16102" max="16102" width="17.33203125" style="82" customWidth="1"/>
    <col min="16103" max="16103" width="14.5546875" style="82" customWidth="1"/>
    <col min="16104" max="16104" width="13" style="82" customWidth="1"/>
    <col min="16105" max="16105" width="15" style="82" customWidth="1"/>
    <col min="16106" max="16106" width="16.109375" style="82" customWidth="1"/>
    <col min="16107" max="16384" width="9.109375" style="82"/>
  </cols>
  <sheetData>
    <row r="1" spans="1:16" s="74" customFormat="1" ht="18" customHeight="1" x14ac:dyDescent="0.3">
      <c r="A1" s="70"/>
      <c r="B1" s="71"/>
      <c r="C1" s="71"/>
      <c r="D1" s="71"/>
      <c r="E1" s="72"/>
      <c r="F1" s="73"/>
    </row>
    <row r="2" spans="1:16" s="74" customFormat="1" ht="18" customHeight="1" x14ac:dyDescent="0.3">
      <c r="A2" s="75"/>
      <c r="B2" s="76" t="s">
        <v>30</v>
      </c>
      <c r="C2" s="76"/>
      <c r="D2" s="77"/>
      <c r="E2" s="78"/>
      <c r="F2" s="79"/>
    </row>
    <row r="3" spans="1:16" ht="18" customHeight="1" x14ac:dyDescent="0.3">
      <c r="A3" s="75"/>
      <c r="B3" s="76"/>
      <c r="C3" s="76"/>
      <c r="D3" s="77"/>
      <c r="E3" s="80"/>
      <c r="F3" s="81"/>
    </row>
    <row r="4" spans="1:16" ht="18" customHeight="1" x14ac:dyDescent="0.25">
      <c r="A4" s="75"/>
      <c r="B4" s="83" t="s">
        <v>31</v>
      </c>
      <c r="C4" s="83"/>
      <c r="D4" s="77"/>
      <c r="E4" s="84"/>
      <c r="F4" s="85"/>
    </row>
    <row r="5" spans="1:16" s="90" customFormat="1" ht="23.4" customHeight="1" x14ac:dyDescent="0.3">
      <c r="A5" s="86"/>
      <c r="B5" s="87"/>
      <c r="C5" s="87"/>
      <c r="D5" s="88"/>
      <c r="E5" s="88"/>
      <c r="F5" s="89"/>
    </row>
    <row r="6" spans="1:16" s="94" customFormat="1" ht="23.4" customHeight="1" x14ac:dyDescent="0.3">
      <c r="A6" s="91" t="s">
        <v>32</v>
      </c>
      <c r="B6" s="76" t="s">
        <v>33</v>
      </c>
      <c r="C6" s="76"/>
      <c r="D6" s="77"/>
      <c r="E6" s="92"/>
      <c r="F6" s="93"/>
      <c r="P6"/>
    </row>
    <row r="7" spans="1:16" s="94" customFormat="1" ht="33.75" customHeight="1" x14ac:dyDescent="0.3">
      <c r="A7" s="91" t="s">
        <v>34</v>
      </c>
      <c r="B7" s="149" t="s">
        <v>54</v>
      </c>
      <c r="C7" s="149"/>
      <c r="D7" s="149"/>
      <c r="E7" s="149"/>
      <c r="F7" s="150"/>
    </row>
    <row r="8" spans="1:16" s="94" customFormat="1" ht="23.4" customHeight="1" x14ac:dyDescent="0.25">
      <c r="A8" s="91" t="s">
        <v>35</v>
      </c>
      <c r="B8" s="95" t="s">
        <v>55</v>
      </c>
      <c r="C8" s="95"/>
      <c r="D8" s="77"/>
      <c r="E8" s="92"/>
      <c r="F8" s="96"/>
    </row>
    <row r="9" spans="1:16" s="94" customFormat="1" ht="23.4" customHeight="1" x14ac:dyDescent="0.25">
      <c r="A9" s="91" t="s">
        <v>36</v>
      </c>
      <c r="B9" s="95" t="s">
        <v>55</v>
      </c>
      <c r="C9" s="95"/>
      <c r="D9" s="77"/>
      <c r="E9" s="92"/>
      <c r="F9" s="96"/>
    </row>
    <row r="10" spans="1:16" s="94" customFormat="1" ht="23.4" customHeight="1" x14ac:dyDescent="0.25">
      <c r="A10" s="91" t="s">
        <v>37</v>
      </c>
      <c r="B10" s="95" t="s">
        <v>55</v>
      </c>
      <c r="C10" s="95"/>
      <c r="D10" s="77"/>
      <c r="E10" s="92"/>
      <c r="F10" s="96"/>
    </row>
    <row r="11" spans="1:16" s="94" customFormat="1" ht="23.4" customHeight="1" x14ac:dyDescent="0.25">
      <c r="A11" s="91" t="s">
        <v>38</v>
      </c>
      <c r="B11" s="95" t="s">
        <v>55</v>
      </c>
      <c r="C11" s="95"/>
      <c r="D11" s="77"/>
      <c r="E11" s="92"/>
      <c r="F11" s="96"/>
    </row>
    <row r="12" spans="1:16" s="100" customFormat="1" ht="23.4" customHeight="1" thickBot="1" x14ac:dyDescent="0.35">
      <c r="A12" s="97"/>
      <c r="B12" s="98"/>
      <c r="C12" s="98"/>
      <c r="D12" s="98"/>
      <c r="E12" s="98"/>
      <c r="F12" s="99"/>
    </row>
    <row r="13" spans="1:16" s="100" customFormat="1" ht="32.4" customHeight="1" thickBot="1" x14ac:dyDescent="0.35">
      <c r="A13" s="101" t="s">
        <v>39</v>
      </c>
      <c r="B13" s="151" t="s">
        <v>40</v>
      </c>
      <c r="C13" s="152"/>
      <c r="D13" s="102" t="s">
        <v>34</v>
      </c>
      <c r="E13" s="101" t="s">
        <v>41</v>
      </c>
      <c r="F13" s="103" t="s">
        <v>42</v>
      </c>
    </row>
    <row r="14" spans="1:16" s="110" customFormat="1" ht="24.9" customHeight="1" thickBot="1" x14ac:dyDescent="0.3">
      <c r="A14" s="104">
        <v>1</v>
      </c>
      <c r="B14" s="106"/>
      <c r="C14" s="106"/>
      <c r="D14" s="107" t="s">
        <v>48</v>
      </c>
      <c r="E14" s="108"/>
      <c r="F14" s="109"/>
    </row>
    <row r="15" spans="1:16" s="110" customFormat="1" ht="24.9" customHeight="1" x14ac:dyDescent="0.25">
      <c r="A15" s="111" t="s">
        <v>43</v>
      </c>
      <c r="B15" s="113">
        <v>40810</v>
      </c>
      <c r="C15" s="105" t="s">
        <v>44</v>
      </c>
      <c r="D15" s="114" t="s">
        <v>49</v>
      </c>
      <c r="E15" s="113" t="s">
        <v>50</v>
      </c>
      <c r="F15" s="112">
        <f>'NS DEFENSA '!$F$10+'NS DEFENSA '!$F$22</f>
        <v>618</v>
      </c>
    </row>
    <row r="16" spans="1:16" s="110" customFormat="1" ht="24.9" customHeight="1" x14ac:dyDescent="0.25">
      <c r="A16" s="111" t="s">
        <v>45</v>
      </c>
      <c r="B16" s="113">
        <v>40811</v>
      </c>
      <c r="C16" s="105" t="s">
        <v>44</v>
      </c>
      <c r="D16" s="114" t="s">
        <v>51</v>
      </c>
      <c r="E16" s="113" t="s">
        <v>50</v>
      </c>
      <c r="F16" s="112">
        <f>'NS DEFENSA '!$H$10+'NS DEFENSA '!$H$22</f>
        <v>192</v>
      </c>
    </row>
    <row r="17" spans="1:6" s="110" customFormat="1" ht="24.9" customHeight="1" x14ac:dyDescent="0.25">
      <c r="A17" s="111" t="s">
        <v>46</v>
      </c>
      <c r="B17" s="113">
        <v>40804</v>
      </c>
      <c r="C17" s="105" t="s">
        <v>44</v>
      </c>
      <c r="D17" s="114" t="s">
        <v>52</v>
      </c>
      <c r="E17" s="113" t="s">
        <v>50</v>
      </c>
      <c r="F17" s="112">
        <f>'NS-CERCAS REM'!$J$17</f>
        <v>5343.44</v>
      </c>
    </row>
    <row r="18" spans="1:6" s="110" customFormat="1" ht="24.9" customHeight="1" x14ac:dyDescent="0.25">
      <c r="A18" s="111" t="s">
        <v>47</v>
      </c>
      <c r="B18" s="113">
        <v>40800</v>
      </c>
      <c r="C18" s="105" t="s">
        <v>44</v>
      </c>
      <c r="D18" s="114" t="s">
        <v>53</v>
      </c>
      <c r="E18" s="113" t="s">
        <v>50</v>
      </c>
      <c r="F18" s="112">
        <f>'NS-CERCAS IMPL'!J9</f>
        <v>7620</v>
      </c>
    </row>
    <row r="19" spans="1:6" s="110" customFormat="1" ht="24.9" customHeight="1" x14ac:dyDescent="0.25">
      <c r="A19" s="111" t="s">
        <v>72</v>
      </c>
      <c r="B19" s="113">
        <v>40895</v>
      </c>
      <c r="C19" s="105" t="s">
        <v>44</v>
      </c>
      <c r="D19" s="114" t="s">
        <v>73</v>
      </c>
      <c r="E19" s="113" t="s">
        <v>74</v>
      </c>
      <c r="F19" s="112">
        <f>'PROTEÇÃO VEGETAL'!L10</f>
        <v>37528.53</v>
      </c>
    </row>
    <row r="20" spans="1:6" s="110" customFormat="1" ht="24.9" customHeight="1" x14ac:dyDescent="0.25">
      <c r="A20" s="111"/>
      <c r="B20" s="113"/>
      <c r="C20" s="105"/>
      <c r="D20" s="114"/>
      <c r="E20" s="113"/>
      <c r="F20" s="112"/>
    </row>
    <row r="21" spans="1:6" s="110" customFormat="1" ht="24.9" customHeight="1" x14ac:dyDescent="0.25">
      <c r="A21" s="111"/>
      <c r="B21" s="113"/>
      <c r="C21" s="105"/>
      <c r="D21" s="114"/>
      <c r="E21" s="113"/>
      <c r="F21" s="112"/>
    </row>
    <row r="22" spans="1:6" s="110" customFormat="1" ht="24.9" customHeight="1" x14ac:dyDescent="0.25">
      <c r="A22" s="111"/>
      <c r="B22" s="113"/>
      <c r="C22" s="105"/>
      <c r="D22" s="114"/>
      <c r="E22" s="113"/>
      <c r="F22" s="112"/>
    </row>
    <row r="23" spans="1:6" s="117" customFormat="1" ht="14.4" x14ac:dyDescent="0.25">
      <c r="A23" s="100"/>
      <c r="B23" s="94"/>
      <c r="C23" s="94"/>
      <c r="D23" s="94"/>
      <c r="E23" s="115"/>
      <c r="F23" s="116"/>
    </row>
    <row r="24" spans="1:6" s="117" customFormat="1" ht="14.4" x14ac:dyDescent="0.25">
      <c r="A24" s="100"/>
      <c r="B24" s="94"/>
      <c r="C24" s="94"/>
      <c r="D24" s="94"/>
      <c r="E24" s="115"/>
      <c r="F24" s="116"/>
    </row>
    <row r="25" spans="1:6" s="117" customFormat="1" ht="14.4" x14ac:dyDescent="0.25">
      <c r="A25" s="100"/>
      <c r="B25" s="94"/>
      <c r="C25" s="94"/>
      <c r="D25" s="94"/>
      <c r="E25" s="115"/>
      <c r="F25" s="116"/>
    </row>
    <row r="26" spans="1:6" s="117" customFormat="1" ht="14.4" x14ac:dyDescent="0.25">
      <c r="A26" s="100"/>
      <c r="B26" s="94"/>
      <c r="C26" s="94"/>
      <c r="D26" s="94"/>
      <c r="E26" s="115"/>
      <c r="F26" s="116"/>
    </row>
    <row r="27" spans="1:6" s="117" customFormat="1" ht="14.4" x14ac:dyDescent="0.25">
      <c r="A27" s="100"/>
      <c r="B27" s="94"/>
      <c r="C27" s="94"/>
      <c r="D27" s="94"/>
      <c r="E27" s="115"/>
      <c r="F27" s="116"/>
    </row>
    <row r="28" spans="1:6" s="117" customFormat="1" ht="14.4" x14ac:dyDescent="0.25">
      <c r="A28" s="100"/>
      <c r="B28" s="94"/>
      <c r="C28" s="94"/>
      <c r="D28" s="94"/>
      <c r="E28" s="115"/>
      <c r="F28" s="116"/>
    </row>
    <row r="400" spans="1:7" s="94" customFormat="1" ht="15" customHeight="1" x14ac:dyDescent="0.25">
      <c r="A400" s="100"/>
      <c r="F400" s="116"/>
      <c r="G400" s="82"/>
    </row>
    <row r="401" spans="1:7" s="94" customFormat="1" x14ac:dyDescent="0.25">
      <c r="A401" s="100"/>
      <c r="F401" s="116"/>
      <c r="G401" s="82"/>
    </row>
    <row r="402" spans="1:7" s="94" customFormat="1" hidden="1" x14ac:dyDescent="0.25">
      <c r="A402" s="100"/>
      <c r="F402" s="116"/>
      <c r="G402" s="82"/>
    </row>
    <row r="403" spans="1:7" s="94" customFormat="1" hidden="1" x14ac:dyDescent="0.25">
      <c r="A403" s="100"/>
      <c r="F403" s="116"/>
      <c r="G403" s="82"/>
    </row>
    <row r="404" spans="1:7" s="94" customFormat="1" hidden="1" x14ac:dyDescent="0.25">
      <c r="A404" s="100"/>
      <c r="F404" s="116"/>
      <c r="G404" s="82"/>
    </row>
    <row r="405" spans="1:7" s="94" customFormat="1" hidden="1" x14ac:dyDescent="0.25">
      <c r="A405" s="100"/>
      <c r="F405" s="116"/>
      <c r="G405" s="82"/>
    </row>
    <row r="406" spans="1:7" s="94" customFormat="1" hidden="1" x14ac:dyDescent="0.25">
      <c r="A406" s="100"/>
      <c r="F406" s="116"/>
      <c r="G406" s="82"/>
    </row>
    <row r="407" spans="1:7" s="94" customFormat="1" hidden="1" x14ac:dyDescent="0.25">
      <c r="A407" s="100"/>
      <c r="F407" s="116"/>
      <c r="G407" s="82"/>
    </row>
    <row r="408" spans="1:7" s="94" customFormat="1" hidden="1" x14ac:dyDescent="0.25">
      <c r="A408" s="100"/>
      <c r="F408" s="116"/>
      <c r="G408" s="82"/>
    </row>
    <row r="409" spans="1:7" s="100" customFormat="1" hidden="1" x14ac:dyDescent="0.25">
      <c r="B409" s="94"/>
      <c r="C409" s="94"/>
      <c r="D409" s="94"/>
      <c r="E409" s="94"/>
      <c r="F409" s="116"/>
      <c r="G409" s="82"/>
    </row>
    <row r="410" spans="1:7" s="100" customFormat="1" hidden="1" x14ac:dyDescent="0.25">
      <c r="B410" s="94"/>
      <c r="C410" s="94"/>
      <c r="D410" s="94"/>
      <c r="E410" s="94"/>
      <c r="F410" s="116"/>
      <c r="G410" s="82"/>
    </row>
    <row r="411" spans="1:7" s="100" customFormat="1" hidden="1" x14ac:dyDescent="0.25">
      <c r="B411" s="94"/>
      <c r="C411" s="94"/>
      <c r="D411" s="94"/>
      <c r="E411" s="94"/>
      <c r="F411" s="116"/>
      <c r="G411" s="82"/>
    </row>
    <row r="412" spans="1:7" s="100" customFormat="1" hidden="1" x14ac:dyDescent="0.25">
      <c r="B412" s="94"/>
      <c r="C412" s="94"/>
      <c r="D412" s="94"/>
      <c r="E412" s="94"/>
      <c r="F412" s="116"/>
      <c r="G412" s="82"/>
    </row>
    <row r="413" spans="1:7" s="100" customFormat="1" hidden="1" x14ac:dyDescent="0.25">
      <c r="B413" s="94"/>
      <c r="C413" s="94"/>
      <c r="D413" s="94"/>
      <c r="E413" s="94"/>
      <c r="F413" s="116"/>
      <c r="G413" s="82"/>
    </row>
    <row r="414" spans="1:7" s="100" customFormat="1" hidden="1" x14ac:dyDescent="0.25">
      <c r="B414" s="94"/>
      <c r="C414" s="94"/>
      <c r="D414" s="94"/>
      <c r="E414" s="94"/>
      <c r="F414" s="116"/>
      <c r="G414" s="82"/>
    </row>
    <row r="415" spans="1:7" s="100" customFormat="1" hidden="1" x14ac:dyDescent="0.25">
      <c r="B415" s="94"/>
      <c r="C415" s="94"/>
      <c r="D415" s="94"/>
      <c r="E415" s="94"/>
      <c r="F415" s="116"/>
      <c r="G415" s="82"/>
    </row>
    <row r="416" spans="1:7" s="100" customFormat="1" hidden="1" x14ac:dyDescent="0.25">
      <c r="B416" s="94"/>
      <c r="C416" s="94"/>
      <c r="D416" s="94"/>
      <c r="E416" s="94"/>
      <c r="F416" s="116"/>
      <c r="G416" s="82"/>
    </row>
    <row r="417" spans="2:7" s="100" customFormat="1" hidden="1" x14ac:dyDescent="0.25">
      <c r="B417" s="94"/>
      <c r="C417" s="94"/>
      <c r="D417" s="94"/>
      <c r="E417" s="94"/>
      <c r="F417" s="116"/>
      <c r="G417" s="82"/>
    </row>
    <row r="418" spans="2:7" s="100" customFormat="1" hidden="1" x14ac:dyDescent="0.25">
      <c r="B418" s="94"/>
      <c r="C418" s="94"/>
      <c r="D418" s="94"/>
      <c r="E418" s="94"/>
      <c r="F418" s="116"/>
      <c r="G418" s="82"/>
    </row>
    <row r="419" spans="2:7" s="100" customFormat="1" hidden="1" x14ac:dyDescent="0.25">
      <c r="B419" s="94"/>
      <c r="C419" s="94"/>
      <c r="D419" s="94"/>
      <c r="E419" s="94"/>
      <c r="F419" s="116"/>
      <c r="G419" s="82"/>
    </row>
    <row r="420" spans="2:7" s="100" customFormat="1" hidden="1" x14ac:dyDescent="0.25">
      <c r="B420" s="94"/>
      <c r="C420" s="94"/>
      <c r="D420" s="94"/>
      <c r="E420" s="94"/>
      <c r="F420" s="116"/>
      <c r="G420" s="82"/>
    </row>
    <row r="421" spans="2:7" s="100" customFormat="1" hidden="1" x14ac:dyDescent="0.25">
      <c r="B421" s="94"/>
      <c r="C421" s="94"/>
      <c r="D421" s="94"/>
      <c r="E421" s="94"/>
      <c r="F421" s="116"/>
      <c r="G421" s="82"/>
    </row>
    <row r="422" spans="2:7" s="100" customFormat="1" hidden="1" x14ac:dyDescent="0.25">
      <c r="B422" s="94"/>
      <c r="C422" s="94"/>
      <c r="D422" s="94"/>
      <c r="E422" s="94"/>
      <c r="F422" s="116"/>
      <c r="G422" s="82"/>
    </row>
    <row r="423" spans="2:7" s="100" customFormat="1" hidden="1" x14ac:dyDescent="0.25">
      <c r="B423" s="94"/>
      <c r="C423" s="94"/>
      <c r="D423" s="94"/>
      <c r="E423" s="94"/>
      <c r="F423" s="116"/>
      <c r="G423" s="82"/>
    </row>
    <row r="424" spans="2:7" s="100" customFormat="1" hidden="1" x14ac:dyDescent="0.25">
      <c r="B424" s="94"/>
      <c r="C424" s="94"/>
      <c r="D424" s="94"/>
      <c r="E424" s="94"/>
      <c r="F424" s="116"/>
      <c r="G424" s="82"/>
    </row>
    <row r="425" spans="2:7" s="100" customFormat="1" hidden="1" x14ac:dyDescent="0.25">
      <c r="B425" s="94"/>
      <c r="C425" s="94"/>
      <c r="D425" s="94"/>
      <c r="E425" s="94"/>
      <c r="F425" s="116"/>
      <c r="G425" s="82"/>
    </row>
    <row r="426" spans="2:7" s="100" customFormat="1" hidden="1" x14ac:dyDescent="0.25">
      <c r="B426" s="94"/>
      <c r="C426" s="94"/>
      <c r="D426" s="94"/>
      <c r="E426" s="94"/>
      <c r="F426" s="116"/>
      <c r="G426" s="82"/>
    </row>
    <row r="427" spans="2:7" s="100" customFormat="1" hidden="1" x14ac:dyDescent="0.25">
      <c r="B427" s="94"/>
      <c r="C427" s="94"/>
      <c r="D427" s="94"/>
      <c r="E427" s="94"/>
      <c r="F427" s="116"/>
      <c r="G427" s="82"/>
    </row>
    <row r="428" spans="2:7" s="100" customFormat="1" hidden="1" x14ac:dyDescent="0.25">
      <c r="B428" s="94"/>
      <c r="C428" s="94"/>
      <c r="D428" s="94"/>
      <c r="E428" s="94"/>
      <c r="F428" s="116"/>
      <c r="G428" s="82"/>
    </row>
    <row r="429" spans="2:7" s="100" customFormat="1" hidden="1" x14ac:dyDescent="0.25">
      <c r="B429" s="94"/>
      <c r="C429" s="94"/>
      <c r="D429" s="94"/>
      <c r="E429" s="94"/>
      <c r="F429" s="116"/>
      <c r="G429" s="82"/>
    </row>
    <row r="430" spans="2:7" s="100" customFormat="1" hidden="1" x14ac:dyDescent="0.25">
      <c r="B430" s="94"/>
      <c r="C430" s="94"/>
      <c r="D430" s="94"/>
      <c r="E430" s="94"/>
      <c r="F430" s="116"/>
      <c r="G430" s="82"/>
    </row>
    <row r="431" spans="2:7" s="100" customFormat="1" hidden="1" x14ac:dyDescent="0.25">
      <c r="B431" s="94"/>
      <c r="C431" s="94"/>
      <c r="D431" s="94"/>
      <c r="E431" s="94"/>
      <c r="F431" s="116"/>
      <c r="G431" s="82"/>
    </row>
    <row r="432" spans="2:7" s="100" customFormat="1" hidden="1" x14ac:dyDescent="0.25">
      <c r="B432" s="94"/>
      <c r="C432" s="94"/>
      <c r="D432" s="94"/>
      <c r="E432" s="94"/>
      <c r="F432" s="116"/>
      <c r="G432" s="82"/>
    </row>
    <row r="433" spans="2:7" s="100" customFormat="1" hidden="1" x14ac:dyDescent="0.25">
      <c r="B433" s="94"/>
      <c r="C433" s="94"/>
      <c r="D433" s="94"/>
      <c r="E433" s="94"/>
      <c r="F433" s="116"/>
      <c r="G433" s="82"/>
    </row>
    <row r="434" spans="2:7" s="100" customFormat="1" hidden="1" x14ac:dyDescent="0.25">
      <c r="B434" s="94"/>
      <c r="C434" s="94"/>
      <c r="D434" s="94"/>
      <c r="E434" s="94"/>
      <c r="F434" s="116"/>
      <c r="G434" s="82"/>
    </row>
    <row r="435" spans="2:7" s="100" customFormat="1" hidden="1" x14ac:dyDescent="0.25">
      <c r="B435" s="94"/>
      <c r="C435" s="94"/>
      <c r="D435" s="94"/>
      <c r="E435" s="94"/>
      <c r="F435" s="116"/>
      <c r="G435" s="82"/>
    </row>
    <row r="436" spans="2:7" s="100" customFormat="1" hidden="1" x14ac:dyDescent="0.25">
      <c r="B436" s="94"/>
      <c r="C436" s="94"/>
      <c r="D436" s="94"/>
      <c r="E436" s="94"/>
      <c r="F436" s="116"/>
      <c r="G436" s="82"/>
    </row>
    <row r="437" spans="2:7" s="100" customFormat="1" hidden="1" x14ac:dyDescent="0.25">
      <c r="B437" s="94"/>
      <c r="C437" s="94"/>
      <c r="D437" s="94"/>
      <c r="E437" s="94"/>
      <c r="F437" s="116"/>
      <c r="G437" s="82"/>
    </row>
    <row r="438" spans="2:7" s="100" customFormat="1" hidden="1" x14ac:dyDescent="0.25">
      <c r="B438" s="94"/>
      <c r="C438" s="94"/>
      <c r="D438" s="94"/>
      <c r="E438" s="94"/>
      <c r="F438" s="116"/>
      <c r="G438" s="82"/>
    </row>
    <row r="439" spans="2:7" s="100" customFormat="1" hidden="1" x14ac:dyDescent="0.25">
      <c r="B439" s="94"/>
      <c r="C439" s="94"/>
      <c r="D439" s="94"/>
      <c r="E439" s="94"/>
      <c r="F439" s="116"/>
      <c r="G439" s="82"/>
    </row>
    <row r="440" spans="2:7" s="100" customFormat="1" hidden="1" x14ac:dyDescent="0.25">
      <c r="B440" s="94"/>
      <c r="C440" s="94"/>
      <c r="D440" s="94"/>
      <c r="E440" s="94"/>
      <c r="F440" s="116"/>
      <c r="G440" s="82"/>
    </row>
    <row r="441" spans="2:7" hidden="1" x14ac:dyDescent="0.25"/>
    <row r="442" spans="2:7" hidden="1" x14ac:dyDescent="0.25"/>
    <row r="443" spans="2:7" hidden="1" x14ac:dyDescent="0.25"/>
    <row r="444" spans="2:7" hidden="1" x14ac:dyDescent="0.25"/>
    <row r="445" spans="2:7" hidden="1" x14ac:dyDescent="0.25"/>
  </sheetData>
  <mergeCells count="2">
    <mergeCell ref="B7:F7"/>
    <mergeCell ref="B13:C13"/>
  </mergeCells>
  <phoneticPr fontId="2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DC512-383C-48CE-839A-786723D20E3A}">
  <dimension ref="A1:GY72"/>
  <sheetViews>
    <sheetView view="pageBreakPreview" zoomScale="85" zoomScaleNormal="85" zoomScaleSheetLayoutView="85" workbookViewId="0">
      <selection activeCell="BW69" sqref="BW69"/>
    </sheetView>
  </sheetViews>
  <sheetFormatPr defaultColWidth="9.109375" defaultRowHeight="15" x14ac:dyDescent="0.25"/>
  <cols>
    <col min="1" max="105" width="1" style="8" customWidth="1"/>
    <col min="106" max="106" width="1.109375" style="8" customWidth="1"/>
    <col min="107" max="207" width="1" style="8" customWidth="1"/>
    <col min="208" max="16384" width="9.109375" style="8"/>
  </cols>
  <sheetData>
    <row r="1" spans="1:207" ht="12" customHeight="1" thickBo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6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6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</row>
    <row r="2" spans="1:207" ht="12" customHeight="1" x14ac:dyDescent="0.25">
      <c r="A2" s="5"/>
      <c r="B2" s="5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2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3"/>
      <c r="GY2" s="14"/>
    </row>
    <row r="3" spans="1:207" ht="12" customHeight="1" x14ac:dyDescent="0.25">
      <c r="A3" s="5"/>
      <c r="B3" s="5"/>
      <c r="C3" s="15"/>
      <c r="D3" s="16"/>
      <c r="E3" s="16"/>
      <c r="F3" s="16"/>
      <c r="G3" s="16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4"/>
      <c r="GU3" s="19"/>
      <c r="GV3" s="19"/>
      <c r="GW3" s="16"/>
      <c r="GX3" s="20"/>
      <c r="GY3" s="14"/>
    </row>
    <row r="4" spans="1:207" ht="12" customHeight="1" x14ac:dyDescent="0.25">
      <c r="A4" s="5"/>
      <c r="B4" s="5"/>
      <c r="C4" s="15"/>
      <c r="D4" s="16"/>
      <c r="E4" s="16"/>
      <c r="F4" s="16"/>
      <c r="G4" s="16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19"/>
      <c r="AW4" s="19"/>
      <c r="AX4" s="19"/>
      <c r="AY4" s="19"/>
      <c r="AZ4" s="19"/>
      <c r="BA4" s="19"/>
      <c r="BB4" s="19"/>
      <c r="BC4" s="19"/>
      <c r="BD4" s="19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6"/>
      <c r="GU4" s="19"/>
      <c r="GV4" s="19"/>
      <c r="GW4" s="16"/>
      <c r="GX4" s="20"/>
      <c r="GY4" s="14"/>
    </row>
    <row r="5" spans="1:207" ht="12" customHeight="1" x14ac:dyDescent="0.25">
      <c r="A5" s="5"/>
      <c r="B5" s="5"/>
      <c r="C5" s="15"/>
      <c r="D5" s="16"/>
      <c r="E5" s="16"/>
      <c r="F5" s="16"/>
      <c r="G5" s="16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19"/>
      <c r="AW5" s="19"/>
      <c r="AX5" s="19"/>
      <c r="AY5" s="19"/>
      <c r="AZ5" s="19"/>
      <c r="BA5" s="19"/>
      <c r="BB5" s="19"/>
      <c r="BC5" s="19"/>
      <c r="BD5" s="19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3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16"/>
      <c r="GU5" s="19"/>
      <c r="GV5" s="19"/>
      <c r="GW5" s="16"/>
      <c r="GX5" s="20"/>
      <c r="GY5" s="14"/>
    </row>
    <row r="6" spans="1:207" ht="12" customHeight="1" x14ac:dyDescent="0.25">
      <c r="A6" s="5"/>
      <c r="B6" s="5"/>
      <c r="C6" s="15"/>
      <c r="D6" s="16"/>
      <c r="E6" s="16"/>
      <c r="F6" s="16"/>
      <c r="G6" s="16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6"/>
      <c r="AW6" s="26"/>
      <c r="AX6" s="26"/>
      <c r="AY6" s="26"/>
      <c r="AZ6" s="26"/>
      <c r="BA6" s="26"/>
      <c r="BB6" s="26"/>
      <c r="BC6" s="26"/>
      <c r="BD6" s="26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16"/>
      <c r="GU6" s="26"/>
      <c r="GV6" s="26"/>
      <c r="GW6" s="16"/>
      <c r="GX6" s="20"/>
      <c r="GY6" s="14"/>
    </row>
    <row r="7" spans="1:207" ht="12" customHeight="1" x14ac:dyDescent="0.25">
      <c r="A7" s="5"/>
      <c r="B7" s="5"/>
      <c r="C7" s="15"/>
      <c r="D7" s="16"/>
      <c r="E7" s="16"/>
      <c r="F7" s="16"/>
      <c r="G7" s="16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6"/>
      <c r="AW7" s="26"/>
      <c r="AX7" s="26"/>
      <c r="AY7" s="26"/>
      <c r="AZ7" s="26"/>
      <c r="BA7" s="26"/>
      <c r="BB7" s="26"/>
      <c r="BC7" s="26"/>
      <c r="BD7" s="26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16"/>
      <c r="GU7" s="26"/>
      <c r="GV7" s="26"/>
      <c r="GW7" s="16"/>
      <c r="GX7" s="20"/>
      <c r="GY7" s="14"/>
    </row>
    <row r="8" spans="1:207" ht="12" customHeight="1" x14ac:dyDescent="0.25">
      <c r="A8" s="5"/>
      <c r="B8" s="5"/>
      <c r="C8" s="15"/>
      <c r="D8" s="16"/>
      <c r="E8" s="16"/>
      <c r="F8" s="16"/>
      <c r="G8" s="16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6"/>
      <c r="AW8" s="26"/>
      <c r="AX8" s="26"/>
      <c r="AY8" s="26"/>
      <c r="AZ8" s="26"/>
      <c r="BA8" s="26"/>
      <c r="BB8" s="26"/>
      <c r="BC8" s="26"/>
      <c r="BD8" s="26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16"/>
      <c r="GU8" s="26"/>
      <c r="GV8" s="26"/>
      <c r="GW8" s="16"/>
      <c r="GX8" s="20"/>
      <c r="GY8" s="14"/>
    </row>
    <row r="9" spans="1:207" ht="12" customHeight="1" x14ac:dyDescent="0.25">
      <c r="A9" s="5"/>
      <c r="B9" s="5"/>
      <c r="C9" s="15"/>
      <c r="D9" s="16"/>
      <c r="E9" s="16"/>
      <c r="F9" s="16"/>
      <c r="G9" s="16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6"/>
      <c r="AW9" s="26"/>
      <c r="AX9" s="26"/>
      <c r="AY9" s="26"/>
      <c r="AZ9" s="26"/>
      <c r="BA9" s="26"/>
      <c r="BB9" s="26"/>
      <c r="BC9" s="26"/>
      <c r="BD9" s="26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16"/>
      <c r="GU9" s="26"/>
      <c r="GV9" s="26"/>
      <c r="GW9" s="16"/>
      <c r="GX9" s="20"/>
      <c r="GY9" s="14"/>
    </row>
    <row r="10" spans="1:207" ht="12" customHeight="1" x14ac:dyDescent="0.25">
      <c r="A10" s="5"/>
      <c r="B10" s="5"/>
      <c r="C10" s="15"/>
      <c r="D10" s="16"/>
      <c r="E10" s="16"/>
      <c r="F10" s="16"/>
      <c r="G10" s="16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6"/>
      <c r="AW10" s="26"/>
      <c r="AX10" s="26"/>
      <c r="AY10" s="26"/>
      <c r="AZ10" s="26"/>
      <c r="BA10" s="26"/>
      <c r="BB10" s="26"/>
      <c r="BC10" s="26"/>
      <c r="BD10" s="26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16"/>
      <c r="GU10" s="26"/>
      <c r="GV10" s="26"/>
      <c r="GW10" s="16"/>
      <c r="GX10" s="20"/>
      <c r="GY10" s="14"/>
    </row>
    <row r="11" spans="1:207" ht="12" customHeight="1" x14ac:dyDescent="0.25">
      <c r="A11" s="5"/>
      <c r="B11" s="5"/>
      <c r="C11" s="15"/>
      <c r="D11" s="16"/>
      <c r="E11" s="16"/>
      <c r="F11" s="16"/>
      <c r="G11" s="16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6"/>
      <c r="AW11" s="26"/>
      <c r="AX11" s="26"/>
      <c r="AY11" s="26"/>
      <c r="AZ11" s="26"/>
      <c r="BA11" s="26"/>
      <c r="BB11" s="26"/>
      <c r="BC11" s="26"/>
      <c r="BD11" s="26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16"/>
      <c r="GU11" s="26"/>
      <c r="GV11" s="26"/>
      <c r="GW11" s="16"/>
      <c r="GX11" s="20"/>
      <c r="GY11" s="14"/>
    </row>
    <row r="12" spans="1:207" ht="12" customHeight="1" x14ac:dyDescent="0.25">
      <c r="A12" s="5"/>
      <c r="B12" s="5"/>
      <c r="C12" s="15"/>
      <c r="D12" s="16"/>
      <c r="E12" s="16"/>
      <c r="F12" s="16"/>
      <c r="G12" s="16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6"/>
      <c r="AW12" s="26"/>
      <c r="AX12" s="26"/>
      <c r="AY12" s="26"/>
      <c r="AZ12" s="26"/>
      <c r="BA12" s="26"/>
      <c r="BB12" s="26"/>
      <c r="BC12" s="26"/>
      <c r="BD12" s="26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16"/>
      <c r="GU12" s="26"/>
      <c r="GV12" s="26"/>
      <c r="GW12" s="16"/>
      <c r="GX12" s="20"/>
      <c r="GY12" s="14"/>
    </row>
    <row r="13" spans="1:207" ht="12" customHeight="1" x14ac:dyDescent="0.25">
      <c r="A13" s="5"/>
      <c r="B13" s="5"/>
      <c r="C13" s="15"/>
      <c r="D13" s="16"/>
      <c r="E13" s="16"/>
      <c r="F13" s="16"/>
      <c r="G13" s="16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6"/>
      <c r="AW13" s="26"/>
      <c r="AX13" s="26"/>
      <c r="AY13" s="26"/>
      <c r="AZ13" s="26"/>
      <c r="BA13" s="26"/>
      <c r="BB13" s="26"/>
      <c r="BC13" s="26"/>
      <c r="BD13" s="26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16"/>
      <c r="GU13" s="26"/>
      <c r="GV13" s="26"/>
      <c r="GW13" s="16"/>
      <c r="GX13" s="20"/>
      <c r="GY13" s="14"/>
    </row>
    <row r="14" spans="1:207" ht="12" customHeight="1" x14ac:dyDescent="0.25">
      <c r="A14" s="5"/>
      <c r="B14" s="5"/>
      <c r="C14" s="15"/>
      <c r="D14" s="16"/>
      <c r="E14" s="16"/>
      <c r="F14" s="16"/>
      <c r="G14" s="16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6"/>
      <c r="AW14" s="26"/>
      <c r="AX14" s="26"/>
      <c r="AY14" s="26"/>
      <c r="AZ14" s="26"/>
      <c r="BA14" s="26"/>
      <c r="BB14" s="26"/>
      <c r="BC14" s="26"/>
      <c r="BD14" s="26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16"/>
      <c r="GU14" s="26"/>
      <c r="GV14" s="26"/>
      <c r="GW14" s="16"/>
      <c r="GX14" s="20"/>
      <c r="GY14" s="14"/>
    </row>
    <row r="15" spans="1:207" ht="12" customHeight="1" x14ac:dyDescent="0.25">
      <c r="A15" s="5"/>
      <c r="B15" s="5"/>
      <c r="C15" s="15"/>
      <c r="D15" s="16"/>
      <c r="E15" s="16"/>
      <c r="F15" s="16"/>
      <c r="G15" s="16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6"/>
      <c r="AW15" s="26"/>
      <c r="AX15" s="26"/>
      <c r="AY15" s="26"/>
      <c r="AZ15" s="26"/>
      <c r="BA15" s="26"/>
      <c r="BB15" s="26"/>
      <c r="BC15" s="26"/>
      <c r="BD15" s="26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16"/>
      <c r="GU15" s="26"/>
      <c r="GV15" s="26"/>
      <c r="GW15" s="16"/>
      <c r="GX15" s="20"/>
      <c r="GY15" s="14"/>
    </row>
    <row r="16" spans="1:207" ht="12" customHeight="1" x14ac:dyDescent="0.25">
      <c r="A16" s="5"/>
      <c r="B16" s="5"/>
      <c r="C16" s="15"/>
      <c r="D16" s="16"/>
      <c r="E16" s="16"/>
      <c r="F16" s="16"/>
      <c r="G16" s="16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6"/>
      <c r="AW16" s="26"/>
      <c r="AX16" s="26"/>
      <c r="AY16" s="26"/>
      <c r="AZ16" s="26"/>
      <c r="BA16" s="26"/>
      <c r="BB16" s="26"/>
      <c r="BC16" s="26"/>
      <c r="BD16" s="26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16"/>
      <c r="GU16" s="26"/>
      <c r="GV16" s="26"/>
      <c r="GW16" s="16"/>
      <c r="GX16" s="20"/>
      <c r="GY16" s="14"/>
    </row>
    <row r="17" spans="1:207" ht="12" customHeight="1" x14ac:dyDescent="0.25">
      <c r="A17" s="5"/>
      <c r="B17" s="5"/>
      <c r="C17" s="15"/>
      <c r="D17" s="16"/>
      <c r="E17" s="16"/>
      <c r="F17" s="16"/>
      <c r="G17" s="16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6"/>
      <c r="AW17" s="26"/>
      <c r="AX17" s="26"/>
      <c r="AY17" s="26"/>
      <c r="AZ17" s="26"/>
      <c r="BA17" s="26"/>
      <c r="BB17" s="26"/>
      <c r="BC17" s="26"/>
      <c r="BD17" s="26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16"/>
      <c r="GU17" s="26"/>
      <c r="GV17" s="26"/>
      <c r="GW17" s="16"/>
      <c r="GX17" s="20"/>
      <c r="GY17" s="14"/>
    </row>
    <row r="18" spans="1:207" ht="12" customHeight="1" x14ac:dyDescent="0.25">
      <c r="A18" s="5"/>
      <c r="B18" s="5"/>
      <c r="C18" s="15"/>
      <c r="D18" s="16"/>
      <c r="E18" s="16"/>
      <c r="F18" s="16"/>
      <c r="G18" s="16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6"/>
      <c r="AW18" s="26"/>
      <c r="AX18" s="26"/>
      <c r="AY18" s="26"/>
      <c r="AZ18" s="26"/>
      <c r="BA18" s="26"/>
      <c r="BB18" s="26"/>
      <c r="BC18" s="26"/>
      <c r="BD18" s="26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16"/>
      <c r="GU18" s="26"/>
      <c r="GV18" s="26"/>
      <c r="GW18" s="16"/>
      <c r="GX18" s="20"/>
      <c r="GY18" s="14"/>
    </row>
    <row r="19" spans="1:207" ht="12" customHeight="1" x14ac:dyDescent="0.25">
      <c r="A19" s="5"/>
      <c r="B19" s="5"/>
      <c r="C19" s="15"/>
      <c r="D19" s="16"/>
      <c r="E19" s="16"/>
      <c r="F19" s="16"/>
      <c r="G19" s="1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6"/>
      <c r="AW19" s="26"/>
      <c r="AX19" s="26"/>
      <c r="AY19" s="26"/>
      <c r="AZ19" s="26"/>
      <c r="BA19" s="26"/>
      <c r="BB19" s="26"/>
      <c r="BC19" s="26"/>
      <c r="BD19" s="26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16"/>
      <c r="GU19" s="26"/>
      <c r="GV19" s="26"/>
      <c r="GW19" s="16"/>
      <c r="GX19" s="20"/>
      <c r="GY19" s="14"/>
    </row>
    <row r="20" spans="1:207" ht="12" customHeight="1" x14ac:dyDescent="0.3">
      <c r="A20" s="5"/>
      <c r="B20" s="5"/>
      <c r="C20" s="15"/>
      <c r="D20" s="16"/>
      <c r="E20" s="16"/>
      <c r="F20" s="16"/>
      <c r="G20" s="16"/>
      <c r="H20" s="25"/>
      <c r="I20" s="25"/>
      <c r="J20" s="25"/>
      <c r="K20"/>
      <c r="L20"/>
      <c r="M20"/>
      <c r="N20"/>
      <c r="O20"/>
      <c r="P20"/>
      <c r="Q20"/>
      <c r="R2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6"/>
      <c r="AW20" s="26"/>
      <c r="AX20" s="26"/>
      <c r="AY20" s="26"/>
      <c r="AZ20" s="26"/>
      <c r="BA20" s="26"/>
      <c r="BB20" s="26"/>
      <c r="BC20" s="26"/>
      <c r="BD20" s="26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16"/>
      <c r="GU20" s="26"/>
      <c r="GV20" s="26"/>
      <c r="GW20" s="16"/>
      <c r="GX20" s="20"/>
      <c r="GY20" s="14"/>
    </row>
    <row r="21" spans="1:207" ht="12" customHeight="1" x14ac:dyDescent="0.3">
      <c r="A21" s="5"/>
      <c r="B21" s="5"/>
      <c r="C21" s="15"/>
      <c r="D21" s="16"/>
      <c r="E21" s="16"/>
      <c r="F21" s="16"/>
      <c r="G21" s="16"/>
      <c r="H21"/>
      <c r="I21"/>
      <c r="J21"/>
      <c r="K21"/>
      <c r="L21"/>
      <c r="M21"/>
      <c r="N21"/>
      <c r="O21"/>
      <c r="P21"/>
      <c r="Q21"/>
      <c r="R2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6"/>
      <c r="AW21" s="26"/>
      <c r="AX21" s="26"/>
      <c r="AY21" s="26"/>
      <c r="AZ21" s="26"/>
      <c r="BA21" s="26"/>
      <c r="BB21" s="26"/>
      <c r="BC21" s="26"/>
      <c r="BD21" s="26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16"/>
      <c r="GU21" s="26"/>
      <c r="GV21" s="26"/>
      <c r="GW21" s="16"/>
      <c r="GX21" s="20"/>
      <c r="GY21" s="14"/>
    </row>
    <row r="22" spans="1:207" ht="12" customHeight="1" x14ac:dyDescent="0.3">
      <c r="A22" s="5"/>
      <c r="B22" s="5"/>
      <c r="C22" s="15"/>
      <c r="D22" s="16"/>
      <c r="E22" s="16"/>
      <c r="F22" s="16"/>
      <c r="G22" s="16"/>
      <c r="H22"/>
      <c r="I22"/>
      <c r="J22"/>
      <c r="K22"/>
      <c r="L22"/>
      <c r="M22"/>
      <c r="N22"/>
      <c r="O22"/>
      <c r="P22"/>
      <c r="Q22"/>
      <c r="R22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6"/>
      <c r="AW22" s="26"/>
      <c r="AX22" s="26"/>
      <c r="AY22" s="26"/>
      <c r="AZ22" s="26"/>
      <c r="BA22" s="26"/>
      <c r="BB22" s="26"/>
      <c r="BC22" s="26"/>
      <c r="BD22" s="26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16"/>
      <c r="GU22" s="26"/>
      <c r="GV22" s="26"/>
      <c r="GW22" s="16"/>
      <c r="GX22" s="20"/>
      <c r="GY22" s="14"/>
    </row>
    <row r="23" spans="1:207" ht="12" customHeight="1" x14ac:dyDescent="0.3">
      <c r="A23" s="5"/>
      <c r="B23" s="5"/>
      <c r="C23" s="15"/>
      <c r="D23" s="16"/>
      <c r="E23" s="16"/>
      <c r="F23" s="16"/>
      <c r="G23" s="16"/>
      <c r="H23"/>
      <c r="I23"/>
      <c r="J23"/>
      <c r="K23"/>
      <c r="L23"/>
      <c r="M23"/>
      <c r="N23"/>
      <c r="O23"/>
      <c r="P23"/>
      <c r="Q23"/>
      <c r="R23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6"/>
      <c r="AW23" s="26"/>
      <c r="AX23" s="26"/>
      <c r="AY23" s="26"/>
      <c r="AZ23" s="26"/>
      <c r="BA23" s="26"/>
      <c r="BB23" s="26"/>
      <c r="BC23" s="26"/>
      <c r="BD23" s="26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16"/>
      <c r="GU23" s="26"/>
      <c r="GV23" s="26"/>
      <c r="GW23" s="16"/>
      <c r="GX23" s="20"/>
      <c r="GY23" s="14"/>
    </row>
    <row r="24" spans="1:207" ht="12" customHeight="1" x14ac:dyDescent="0.3">
      <c r="A24" s="5"/>
      <c r="B24" s="5"/>
      <c r="C24" s="15"/>
      <c r="D24" s="16"/>
      <c r="E24" s="16"/>
      <c r="F24" s="16"/>
      <c r="G24" s="16"/>
      <c r="H24"/>
      <c r="I24"/>
      <c r="J24"/>
      <c r="K24"/>
      <c r="L24"/>
      <c r="M24"/>
      <c r="N24"/>
      <c r="O24"/>
      <c r="P24"/>
      <c r="Q24"/>
      <c r="R24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6"/>
      <c r="AW24" s="26"/>
      <c r="AX24" s="26"/>
      <c r="AY24" s="26"/>
      <c r="AZ24" s="26"/>
      <c r="BA24" s="26"/>
      <c r="BB24" s="26"/>
      <c r="BC24" s="26"/>
      <c r="BD24" s="26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16"/>
      <c r="GU24" s="26"/>
      <c r="GV24" s="26"/>
      <c r="GW24" s="16"/>
      <c r="GX24" s="20"/>
      <c r="GY24" s="14"/>
    </row>
    <row r="25" spans="1:207" ht="12" customHeight="1" x14ac:dyDescent="0.3">
      <c r="A25" s="5"/>
      <c r="B25" s="5"/>
      <c r="C25" s="15"/>
      <c r="D25" s="16"/>
      <c r="E25" s="16"/>
      <c r="F25" s="16"/>
      <c r="G25" s="16"/>
      <c r="H25"/>
      <c r="I25"/>
      <c r="J25"/>
      <c r="K25"/>
      <c r="L25"/>
      <c r="M25"/>
      <c r="N25"/>
      <c r="O25"/>
      <c r="P25"/>
      <c r="Q25"/>
      <c r="R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6"/>
      <c r="AW25" s="26"/>
      <c r="AX25" s="26"/>
      <c r="AY25" s="26"/>
      <c r="AZ25" s="26"/>
      <c r="BA25" s="26"/>
      <c r="BB25" s="26"/>
      <c r="BC25" s="26"/>
      <c r="BD25" s="26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16"/>
      <c r="GU25" s="26"/>
      <c r="GV25" s="26"/>
      <c r="GW25" s="16"/>
      <c r="GX25" s="20"/>
      <c r="GY25" s="14"/>
    </row>
    <row r="26" spans="1:207" ht="12" customHeight="1" x14ac:dyDescent="0.3">
      <c r="A26" s="5"/>
      <c r="B26" s="5"/>
      <c r="C26" s="15"/>
      <c r="D26" s="16"/>
      <c r="E26" s="16"/>
      <c r="F26" s="16"/>
      <c r="G26" s="16"/>
      <c r="H26"/>
      <c r="I26"/>
      <c r="J26"/>
      <c r="K26"/>
      <c r="L26"/>
      <c r="M26"/>
      <c r="N26"/>
      <c r="O26"/>
      <c r="P26"/>
      <c r="Q26"/>
      <c r="R26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6"/>
      <c r="AW26" s="26"/>
      <c r="AX26" s="26"/>
      <c r="AY26" s="26"/>
      <c r="AZ26" s="26"/>
      <c r="BA26" s="26"/>
      <c r="BB26" s="26"/>
      <c r="BC26" s="26"/>
      <c r="BD26" s="26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16"/>
      <c r="GU26" s="26"/>
      <c r="GV26" s="26"/>
      <c r="GW26" s="16"/>
      <c r="GX26" s="20"/>
      <c r="GY26" s="14"/>
    </row>
    <row r="27" spans="1:207" ht="12" customHeight="1" x14ac:dyDescent="0.3">
      <c r="A27" s="5"/>
      <c r="B27" s="5"/>
      <c r="C27" s="15"/>
      <c r="D27" s="16"/>
      <c r="E27" s="16"/>
      <c r="F27" s="16"/>
      <c r="G27" s="16"/>
      <c r="H27"/>
      <c r="I27"/>
      <c r="J27"/>
      <c r="K27"/>
      <c r="L27"/>
      <c r="M27"/>
      <c r="N27"/>
      <c r="O27"/>
      <c r="P27"/>
      <c r="Q27"/>
      <c r="R27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6"/>
      <c r="AW27" s="26"/>
      <c r="AX27" s="26"/>
      <c r="AY27" s="26"/>
      <c r="AZ27" s="26"/>
      <c r="BA27" s="26"/>
      <c r="BB27" s="26"/>
      <c r="BC27" s="26"/>
      <c r="BD27" s="26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16"/>
      <c r="GU27" s="26"/>
      <c r="GV27" s="26"/>
      <c r="GW27" s="16"/>
      <c r="GX27" s="20"/>
      <c r="GY27" s="14"/>
    </row>
    <row r="28" spans="1:207" ht="12" customHeight="1" x14ac:dyDescent="0.3">
      <c r="A28" s="5"/>
      <c r="B28" s="5"/>
      <c r="C28" s="15"/>
      <c r="D28" s="16"/>
      <c r="E28" s="16"/>
      <c r="F28" s="16"/>
      <c r="G28" s="16"/>
      <c r="H28"/>
      <c r="I28"/>
      <c r="J28"/>
      <c r="K28"/>
      <c r="L28"/>
      <c r="M28"/>
      <c r="N28"/>
      <c r="O28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6"/>
      <c r="AW28" s="26"/>
      <c r="AX28" s="26"/>
      <c r="AY28" s="26"/>
      <c r="AZ28" s="26"/>
      <c r="BA28" s="26"/>
      <c r="BB28" s="26"/>
      <c r="BC28" s="26"/>
      <c r="BD28" s="26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16"/>
      <c r="GU28" s="26"/>
      <c r="GV28" s="26"/>
      <c r="GW28" s="16"/>
      <c r="GX28" s="20"/>
      <c r="GY28" s="14"/>
    </row>
    <row r="29" spans="1:207" ht="12" customHeight="1" x14ac:dyDescent="0.25">
      <c r="A29" s="5"/>
      <c r="B29" s="5"/>
      <c r="C29" s="15"/>
      <c r="D29" s="16"/>
      <c r="E29" s="16"/>
      <c r="F29" s="16"/>
      <c r="G29" s="1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6"/>
      <c r="AW29" s="26"/>
      <c r="AX29" s="26"/>
      <c r="AY29" s="26"/>
      <c r="AZ29" s="26"/>
      <c r="BA29" s="26"/>
      <c r="BB29" s="26"/>
      <c r="BC29" s="26"/>
      <c r="BD29" s="26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16"/>
      <c r="GU29" s="26"/>
      <c r="GV29" s="26"/>
      <c r="GW29" s="16"/>
      <c r="GX29" s="20"/>
      <c r="GY29" s="14"/>
    </row>
    <row r="30" spans="1:207" ht="12" customHeight="1" x14ac:dyDescent="0.25">
      <c r="A30" s="5"/>
      <c r="B30" s="5"/>
      <c r="C30" s="15"/>
      <c r="D30" s="16"/>
      <c r="E30" s="16"/>
      <c r="F30" s="16"/>
      <c r="G30" s="1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6"/>
      <c r="AW30" s="26"/>
      <c r="AX30" s="26"/>
      <c r="AY30" s="26"/>
      <c r="AZ30" s="26"/>
      <c r="BA30" s="26"/>
      <c r="BB30" s="26"/>
      <c r="BC30" s="26"/>
      <c r="BD30" s="26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16"/>
      <c r="GU30" s="26"/>
      <c r="GV30" s="26"/>
      <c r="GW30" s="16"/>
      <c r="GX30" s="20"/>
      <c r="GY30" s="14"/>
    </row>
    <row r="31" spans="1:207" ht="12" customHeight="1" x14ac:dyDescent="0.25">
      <c r="A31" s="5"/>
      <c r="B31" s="5"/>
      <c r="C31" s="15"/>
      <c r="D31" s="16"/>
      <c r="E31" s="16"/>
      <c r="F31" s="16"/>
      <c r="G31" s="1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6"/>
      <c r="AW31" s="26"/>
      <c r="AX31" s="26"/>
      <c r="AY31" s="26"/>
      <c r="AZ31" s="26"/>
      <c r="BA31" s="26"/>
      <c r="BB31" s="26"/>
      <c r="BC31" s="26"/>
      <c r="BD31" s="26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16"/>
      <c r="GU31" s="26"/>
      <c r="GV31" s="26"/>
      <c r="GW31" s="16"/>
      <c r="GX31" s="20"/>
      <c r="GY31" s="14"/>
    </row>
    <row r="32" spans="1:207" ht="12" customHeight="1" x14ac:dyDescent="0.25">
      <c r="A32" s="5"/>
      <c r="B32" s="5"/>
      <c r="C32" s="15"/>
      <c r="D32" s="16"/>
      <c r="E32" s="16"/>
      <c r="F32" s="16"/>
      <c r="G32" s="1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6"/>
      <c r="AW32" s="26"/>
      <c r="AX32" s="26"/>
      <c r="AY32" s="26"/>
      <c r="AZ32" s="26"/>
      <c r="BA32" s="26"/>
      <c r="BB32" s="26"/>
      <c r="BC32" s="26"/>
      <c r="BD32" s="26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16"/>
      <c r="GU32" s="26"/>
      <c r="GV32" s="26"/>
      <c r="GW32" s="16"/>
      <c r="GX32" s="20"/>
      <c r="GY32" s="14"/>
    </row>
    <row r="33" spans="1:207" ht="12" customHeight="1" x14ac:dyDescent="0.25">
      <c r="A33" s="5"/>
      <c r="B33" s="5"/>
      <c r="C33" s="15"/>
      <c r="D33" s="16"/>
      <c r="E33" s="16"/>
      <c r="F33" s="16"/>
      <c r="G33" s="1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6"/>
      <c r="AW33" s="26"/>
      <c r="AX33" s="26"/>
      <c r="AY33" s="26"/>
      <c r="AZ33" s="26"/>
      <c r="BA33" s="26"/>
      <c r="BB33" s="26"/>
      <c r="BC33" s="26"/>
      <c r="BD33" s="26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16"/>
      <c r="GU33" s="26"/>
      <c r="GV33" s="26"/>
      <c r="GW33" s="16"/>
      <c r="GX33" s="20"/>
      <c r="GY33" s="14"/>
    </row>
    <row r="34" spans="1:207" ht="12" customHeight="1" x14ac:dyDescent="0.25">
      <c r="A34" s="5"/>
      <c r="B34" s="5"/>
      <c r="C34" s="15"/>
      <c r="D34" s="16"/>
      <c r="E34" s="16"/>
      <c r="F34" s="16"/>
      <c r="G34" s="16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6"/>
      <c r="AW34" s="26"/>
      <c r="AX34" s="26"/>
      <c r="AY34" s="26"/>
      <c r="AZ34" s="26"/>
      <c r="BA34" s="26"/>
      <c r="BB34" s="26"/>
      <c r="BC34" s="26"/>
      <c r="BD34" s="26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16"/>
      <c r="GU34" s="26"/>
      <c r="GV34" s="26"/>
      <c r="GW34" s="16"/>
      <c r="GX34" s="20"/>
      <c r="GY34" s="14"/>
    </row>
    <row r="35" spans="1:207" ht="12" customHeight="1" x14ac:dyDescent="0.25">
      <c r="A35" s="5"/>
      <c r="B35" s="5"/>
      <c r="C35" s="15"/>
      <c r="D35" s="16"/>
      <c r="E35" s="16"/>
      <c r="F35" s="16"/>
      <c r="G35" s="16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6"/>
      <c r="AW35" s="26"/>
      <c r="AX35" s="26"/>
      <c r="AY35" s="26"/>
      <c r="AZ35" s="26"/>
      <c r="BA35" s="26"/>
      <c r="BB35" s="26"/>
      <c r="BC35" s="26"/>
      <c r="BD35" s="26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16"/>
      <c r="GU35" s="26"/>
      <c r="GV35" s="26"/>
      <c r="GW35" s="16"/>
      <c r="GX35" s="20"/>
      <c r="GY35" s="14"/>
    </row>
    <row r="36" spans="1:207" ht="12" customHeight="1" x14ac:dyDescent="0.25">
      <c r="A36" s="5"/>
      <c r="B36" s="5"/>
      <c r="C36" s="15"/>
      <c r="D36" s="16"/>
      <c r="E36" s="16"/>
      <c r="F36" s="16"/>
      <c r="G36" s="16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6"/>
      <c r="AW36" s="26"/>
      <c r="AX36" s="26"/>
      <c r="AY36" s="26"/>
      <c r="AZ36" s="26"/>
      <c r="BA36" s="26"/>
      <c r="BB36" s="26"/>
      <c r="BC36" s="26"/>
      <c r="BD36" s="26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16"/>
      <c r="GU36" s="26"/>
      <c r="GV36" s="26"/>
      <c r="GW36" s="16"/>
      <c r="GX36" s="20"/>
      <c r="GY36" s="14"/>
    </row>
    <row r="37" spans="1:207" ht="12" customHeight="1" x14ac:dyDescent="0.25">
      <c r="A37" s="5"/>
      <c r="B37" s="5"/>
      <c r="C37" s="15"/>
      <c r="D37" s="16"/>
      <c r="E37" s="16"/>
      <c r="F37" s="16"/>
      <c r="G37" s="16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6"/>
      <c r="AW37" s="26"/>
      <c r="AX37" s="26"/>
      <c r="AY37" s="26"/>
      <c r="AZ37" s="26"/>
      <c r="BA37" s="26"/>
      <c r="BB37" s="26"/>
      <c r="BC37" s="26"/>
      <c r="BD37" s="26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16"/>
      <c r="GU37" s="26"/>
      <c r="GV37" s="26"/>
      <c r="GW37" s="16"/>
      <c r="GX37" s="20"/>
      <c r="GY37" s="14"/>
    </row>
    <row r="38" spans="1:207" ht="12" customHeight="1" x14ac:dyDescent="0.25">
      <c r="A38" s="5"/>
      <c r="B38" s="5"/>
      <c r="C38" s="15"/>
      <c r="D38" s="16"/>
      <c r="E38" s="16"/>
      <c r="F38" s="16"/>
      <c r="G38" s="16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6"/>
      <c r="AW38" s="26"/>
      <c r="AX38" s="26"/>
      <c r="AY38" s="26"/>
      <c r="AZ38" s="26"/>
      <c r="BA38" s="26"/>
      <c r="BB38" s="26"/>
      <c r="BC38" s="26"/>
      <c r="BD38" s="26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16"/>
      <c r="GU38" s="26"/>
      <c r="GV38" s="26"/>
      <c r="GW38" s="16"/>
      <c r="GX38" s="20"/>
      <c r="GY38" s="14"/>
    </row>
    <row r="39" spans="1:207" ht="12" customHeight="1" x14ac:dyDescent="0.25">
      <c r="A39" s="5"/>
      <c r="B39" s="5"/>
      <c r="C39" s="15"/>
      <c r="D39" s="16"/>
      <c r="E39" s="16"/>
      <c r="F39" s="16"/>
      <c r="G39" s="16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6"/>
      <c r="AW39" s="26"/>
      <c r="AX39" s="26"/>
      <c r="AY39" s="26"/>
      <c r="AZ39" s="26"/>
      <c r="BA39" s="26"/>
      <c r="BB39" s="26"/>
      <c r="BC39" s="26"/>
      <c r="BD39" s="26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16"/>
      <c r="GU39" s="26"/>
      <c r="GV39" s="26"/>
      <c r="GW39" s="16"/>
      <c r="GX39" s="20"/>
      <c r="GY39" s="14"/>
    </row>
    <row r="40" spans="1:207" ht="12" customHeight="1" x14ac:dyDescent="0.25">
      <c r="A40" s="5"/>
      <c r="B40" s="5"/>
      <c r="C40" s="15"/>
      <c r="D40" s="16"/>
      <c r="E40" s="16"/>
      <c r="F40" s="16"/>
      <c r="G40" s="16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6"/>
      <c r="AW40" s="26"/>
      <c r="AX40" s="26"/>
      <c r="AY40" s="26"/>
      <c r="AZ40" s="26"/>
      <c r="BA40" s="26"/>
      <c r="BB40" s="26"/>
      <c r="BC40" s="26"/>
      <c r="BD40" s="26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16"/>
      <c r="GU40" s="26"/>
      <c r="GV40" s="26"/>
      <c r="GW40" s="16"/>
      <c r="GX40" s="20"/>
      <c r="GY40" s="14"/>
    </row>
    <row r="41" spans="1:207" ht="12" customHeight="1" x14ac:dyDescent="0.25">
      <c r="A41" s="5"/>
      <c r="B41" s="5"/>
      <c r="C41" s="15"/>
      <c r="D41" s="16"/>
      <c r="E41" s="16"/>
      <c r="F41" s="16"/>
      <c r="G41" s="16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6"/>
      <c r="AW41" s="26"/>
      <c r="AX41" s="26"/>
      <c r="AY41" s="26"/>
      <c r="AZ41" s="26"/>
      <c r="BA41" s="26"/>
      <c r="BB41" s="26"/>
      <c r="BC41" s="26"/>
      <c r="BD41" s="26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16"/>
      <c r="GU41" s="26"/>
      <c r="GV41" s="26"/>
      <c r="GW41" s="16"/>
      <c r="GX41" s="20"/>
      <c r="GY41" s="14"/>
    </row>
    <row r="42" spans="1:207" ht="12" customHeight="1" x14ac:dyDescent="0.25">
      <c r="A42" s="5"/>
      <c r="B42" s="5"/>
      <c r="C42" s="15"/>
      <c r="D42" s="16"/>
      <c r="E42" s="16"/>
      <c r="F42" s="16"/>
      <c r="G42" s="16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6"/>
      <c r="AW42" s="26"/>
      <c r="AX42" s="26"/>
      <c r="AY42" s="26"/>
      <c r="AZ42" s="26"/>
      <c r="BA42" s="26"/>
      <c r="BB42" s="26"/>
      <c r="BC42" s="26"/>
      <c r="BD42" s="26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16"/>
      <c r="GU42" s="26"/>
      <c r="GV42" s="26"/>
      <c r="GW42" s="16"/>
      <c r="GX42" s="20"/>
      <c r="GY42" s="14"/>
    </row>
    <row r="43" spans="1:207" ht="12" customHeight="1" x14ac:dyDescent="0.25">
      <c r="A43" s="5"/>
      <c r="B43" s="5"/>
      <c r="C43" s="15"/>
      <c r="D43" s="16"/>
      <c r="E43" s="16"/>
      <c r="F43" s="16"/>
      <c r="G43" s="16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6"/>
      <c r="AW43" s="26"/>
      <c r="AX43" s="26"/>
      <c r="AY43" s="26"/>
      <c r="AZ43" s="26"/>
      <c r="BA43" s="26"/>
      <c r="BB43" s="26"/>
      <c r="BC43" s="26"/>
      <c r="BD43" s="26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16"/>
      <c r="GU43" s="26"/>
      <c r="GV43" s="26"/>
      <c r="GW43" s="16"/>
      <c r="GX43" s="20"/>
      <c r="GY43" s="14"/>
    </row>
    <row r="44" spans="1:207" ht="12" customHeight="1" x14ac:dyDescent="0.25">
      <c r="A44" s="5"/>
      <c r="B44" s="5"/>
      <c r="C44" s="15"/>
      <c r="D44" s="16"/>
      <c r="E44" s="16"/>
      <c r="F44" s="16"/>
      <c r="G44" s="16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6"/>
      <c r="AW44" s="26"/>
      <c r="AX44" s="26"/>
      <c r="AY44" s="26"/>
      <c r="AZ44" s="26"/>
      <c r="BA44" s="26"/>
      <c r="BB44" s="26"/>
      <c r="BC44" s="26"/>
      <c r="BD44" s="26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16"/>
      <c r="GU44" s="26"/>
      <c r="GV44" s="26"/>
      <c r="GW44" s="16"/>
      <c r="GX44" s="20"/>
      <c r="GY44" s="14"/>
    </row>
    <row r="45" spans="1:207" ht="12" customHeight="1" x14ac:dyDescent="0.25">
      <c r="A45" s="5"/>
      <c r="B45" s="5"/>
      <c r="C45" s="15"/>
      <c r="D45" s="16"/>
      <c r="E45" s="16"/>
      <c r="F45" s="16"/>
      <c r="G45" s="16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6"/>
      <c r="AW45" s="26"/>
      <c r="AX45" s="26"/>
      <c r="AY45" s="26"/>
      <c r="AZ45" s="26"/>
      <c r="BA45" s="26"/>
      <c r="BB45" s="26"/>
      <c r="BC45" s="26"/>
      <c r="BD45" s="26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16"/>
      <c r="GU45" s="26"/>
      <c r="GV45" s="26"/>
      <c r="GW45" s="16"/>
      <c r="GX45" s="20"/>
      <c r="GY45" s="14"/>
    </row>
    <row r="46" spans="1:207" ht="12" customHeight="1" x14ac:dyDescent="0.25">
      <c r="A46" s="5"/>
      <c r="B46" s="5"/>
      <c r="C46" s="15"/>
      <c r="D46" s="16"/>
      <c r="E46" s="16"/>
      <c r="F46" s="16"/>
      <c r="G46" s="16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6"/>
      <c r="AW46" s="26"/>
      <c r="AX46" s="26"/>
      <c r="AY46" s="26"/>
      <c r="AZ46" s="26"/>
      <c r="BA46" s="26"/>
      <c r="BB46" s="26"/>
      <c r="BC46" s="26"/>
      <c r="BD46" s="26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16"/>
      <c r="GU46" s="26"/>
      <c r="GV46" s="26"/>
      <c r="GW46" s="16"/>
      <c r="GX46" s="20"/>
      <c r="GY46" s="14"/>
    </row>
    <row r="47" spans="1:207" ht="12" customHeight="1" x14ac:dyDescent="0.25">
      <c r="A47" s="5"/>
      <c r="B47" s="5"/>
      <c r="C47" s="15"/>
      <c r="D47" s="16"/>
      <c r="E47" s="16"/>
      <c r="F47" s="16"/>
      <c r="G47" s="16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6"/>
      <c r="AW47" s="26"/>
      <c r="AX47" s="26"/>
      <c r="AY47" s="26"/>
      <c r="AZ47" s="26"/>
      <c r="BA47" s="26"/>
      <c r="BB47" s="26"/>
      <c r="BC47" s="26"/>
      <c r="BD47" s="26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16"/>
      <c r="GU47" s="26"/>
      <c r="GV47" s="26"/>
      <c r="GW47" s="16"/>
      <c r="GX47" s="20"/>
      <c r="GY47" s="14"/>
    </row>
    <row r="48" spans="1:207" ht="12" customHeight="1" x14ac:dyDescent="0.25">
      <c r="A48" s="5"/>
      <c r="B48" s="5"/>
      <c r="C48" s="15"/>
      <c r="D48" s="16"/>
      <c r="E48" s="16"/>
      <c r="F48" s="16"/>
      <c r="G48" s="16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6"/>
      <c r="AW48" s="26"/>
      <c r="AX48" s="26"/>
      <c r="AY48" s="26"/>
      <c r="AZ48" s="26"/>
      <c r="BA48" s="26"/>
      <c r="BB48" s="26"/>
      <c r="BC48" s="26"/>
      <c r="BD48" s="26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16"/>
      <c r="GU48" s="26"/>
      <c r="GV48" s="26"/>
      <c r="GW48" s="16"/>
      <c r="GX48" s="20"/>
      <c r="GY48" s="14"/>
    </row>
    <row r="49" spans="1:207" ht="12" customHeight="1" x14ac:dyDescent="0.25">
      <c r="A49" s="5"/>
      <c r="B49" s="5"/>
      <c r="C49" s="15"/>
      <c r="D49" s="16"/>
      <c r="E49" s="16"/>
      <c r="F49" s="16"/>
      <c r="G49" s="16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6"/>
      <c r="AW49" s="26"/>
      <c r="AX49" s="26"/>
      <c r="AY49" s="26"/>
      <c r="AZ49" s="26"/>
      <c r="BA49" s="26"/>
      <c r="BB49" s="26"/>
      <c r="BC49" s="26"/>
      <c r="BD49" s="26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16"/>
      <c r="GU49" s="26"/>
      <c r="GV49" s="26"/>
      <c r="GW49" s="16"/>
      <c r="GX49" s="20"/>
      <c r="GY49" s="14"/>
    </row>
    <row r="50" spans="1:207" ht="12" customHeight="1" x14ac:dyDescent="0.25">
      <c r="A50" s="5"/>
      <c r="B50" s="5"/>
      <c r="C50" s="15"/>
      <c r="D50" s="16"/>
      <c r="E50" s="16"/>
      <c r="F50" s="16"/>
      <c r="G50" s="16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6"/>
      <c r="AW50" s="26"/>
      <c r="AX50" s="26"/>
      <c r="AY50" s="26"/>
      <c r="AZ50" s="26"/>
      <c r="BA50" s="26"/>
      <c r="BB50" s="26"/>
      <c r="BC50" s="26"/>
      <c r="BD50" s="26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16"/>
      <c r="GU50" s="26"/>
      <c r="GV50" s="26"/>
      <c r="GW50" s="16"/>
      <c r="GX50" s="20"/>
      <c r="GY50" s="14"/>
    </row>
    <row r="51" spans="1:207" ht="12" customHeight="1" x14ac:dyDescent="0.25">
      <c r="A51" s="5"/>
      <c r="B51" s="5"/>
      <c r="C51" s="15"/>
      <c r="D51" s="16"/>
      <c r="E51" s="16"/>
      <c r="F51" s="16"/>
      <c r="G51" s="16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6"/>
      <c r="AW51" s="26"/>
      <c r="AX51" s="26"/>
      <c r="AY51" s="26"/>
      <c r="AZ51" s="26"/>
      <c r="BA51" s="26"/>
      <c r="BB51" s="26"/>
      <c r="BC51" s="26"/>
      <c r="BD51" s="26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16"/>
      <c r="GU51" s="26"/>
      <c r="GV51" s="26"/>
      <c r="GW51" s="16"/>
      <c r="GX51" s="20"/>
      <c r="GY51" s="14"/>
    </row>
    <row r="52" spans="1:207" ht="12" customHeight="1" x14ac:dyDescent="0.25">
      <c r="A52" s="5"/>
      <c r="B52" s="5"/>
      <c r="C52" s="15"/>
      <c r="D52" s="16"/>
      <c r="E52" s="16"/>
      <c r="F52" s="16"/>
      <c r="G52" s="16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6"/>
      <c r="AW52" s="26"/>
      <c r="AX52" s="26"/>
      <c r="AY52" s="26"/>
      <c r="AZ52" s="26"/>
      <c r="BA52" s="26"/>
      <c r="BB52" s="26"/>
      <c r="BC52" s="26"/>
      <c r="BD52" s="26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16"/>
      <c r="GU52" s="26"/>
      <c r="GV52" s="26"/>
      <c r="GW52" s="16"/>
      <c r="GX52" s="20"/>
      <c r="GY52" s="14"/>
    </row>
    <row r="53" spans="1:207" ht="12" customHeight="1" x14ac:dyDescent="0.25">
      <c r="A53" s="5"/>
      <c r="B53" s="5"/>
      <c r="C53" s="15"/>
      <c r="D53" s="16"/>
      <c r="E53" s="16"/>
      <c r="F53" s="16"/>
      <c r="G53" s="16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6"/>
      <c r="AW53" s="26"/>
      <c r="AX53" s="26"/>
      <c r="AY53" s="26"/>
      <c r="AZ53" s="26"/>
      <c r="BA53" s="26"/>
      <c r="BB53" s="26"/>
      <c r="BC53" s="26"/>
      <c r="BD53" s="26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69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16"/>
      <c r="GU53" s="26"/>
      <c r="GV53" s="26"/>
      <c r="GW53" s="16"/>
      <c r="GX53" s="20"/>
      <c r="GY53" s="14"/>
    </row>
    <row r="54" spans="1:207" ht="12" customHeight="1" x14ac:dyDescent="0.25">
      <c r="A54" s="5"/>
      <c r="B54" s="5"/>
      <c r="C54" s="15"/>
      <c r="D54" s="16"/>
      <c r="E54" s="16"/>
      <c r="F54" s="16"/>
      <c r="G54" s="16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6"/>
      <c r="AW54" s="26"/>
      <c r="AX54" s="26"/>
      <c r="AY54" s="26"/>
      <c r="AZ54" s="26"/>
      <c r="BA54" s="26"/>
      <c r="BB54" s="26"/>
      <c r="BC54" s="26"/>
      <c r="BD54" s="26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16"/>
      <c r="GU54" s="26"/>
      <c r="GV54" s="26"/>
      <c r="GW54" s="16"/>
      <c r="GX54" s="20"/>
      <c r="GY54" s="14"/>
    </row>
    <row r="55" spans="1:207" ht="12" customHeight="1" x14ac:dyDescent="0.25">
      <c r="A55" s="5"/>
      <c r="B55" s="5"/>
      <c r="C55" s="15"/>
      <c r="D55" s="16"/>
      <c r="E55" s="16"/>
      <c r="F55" s="16"/>
      <c r="G55" s="16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6"/>
      <c r="AW55" s="26"/>
      <c r="AX55" s="26"/>
      <c r="AY55" s="26"/>
      <c r="AZ55" s="26"/>
      <c r="BA55" s="26"/>
      <c r="BB55" s="26"/>
      <c r="BC55" s="26"/>
      <c r="BD55" s="26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16"/>
      <c r="GU55" s="26"/>
      <c r="GV55" s="26"/>
      <c r="GW55" s="16"/>
      <c r="GX55" s="20"/>
      <c r="GY55" s="14"/>
    </row>
    <row r="56" spans="1:207" ht="12" customHeight="1" x14ac:dyDescent="0.25">
      <c r="A56" s="5"/>
      <c r="B56" s="5"/>
      <c r="C56" s="15"/>
      <c r="D56" s="16"/>
      <c r="E56" s="16"/>
      <c r="F56" s="16"/>
      <c r="G56" s="16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6"/>
      <c r="AW56" s="26"/>
      <c r="AX56" s="26"/>
      <c r="AY56" s="26"/>
      <c r="AZ56" s="26"/>
      <c r="BA56" s="26"/>
      <c r="BB56" s="26"/>
      <c r="BC56" s="26"/>
      <c r="BD56" s="26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16"/>
      <c r="GU56" s="26"/>
      <c r="GV56" s="26"/>
      <c r="GW56" s="16"/>
      <c r="GX56" s="20"/>
      <c r="GY56" s="14"/>
    </row>
    <row r="57" spans="1:207" ht="12" customHeight="1" x14ac:dyDescent="0.25">
      <c r="A57" s="5"/>
      <c r="B57" s="5"/>
      <c r="C57" s="15"/>
      <c r="D57" s="16"/>
      <c r="E57" s="16"/>
      <c r="F57" s="16"/>
      <c r="G57" s="16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6"/>
      <c r="AW57" s="26"/>
      <c r="AX57" s="26"/>
      <c r="AY57" s="26"/>
      <c r="AZ57" s="26"/>
      <c r="BA57" s="26"/>
      <c r="BB57" s="26"/>
      <c r="BC57" s="26"/>
      <c r="BD57" s="26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16"/>
      <c r="GU57" s="26"/>
      <c r="GV57" s="26"/>
      <c r="GW57" s="16"/>
      <c r="GX57" s="20"/>
      <c r="GY57" s="14"/>
    </row>
    <row r="58" spans="1:207" ht="12" customHeight="1" x14ac:dyDescent="0.25">
      <c r="A58" s="5"/>
      <c r="B58" s="5"/>
      <c r="C58" s="15"/>
      <c r="D58" s="16"/>
      <c r="E58" s="16"/>
      <c r="F58" s="16"/>
      <c r="G58" s="16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6"/>
      <c r="AW58" s="26"/>
      <c r="AX58" s="26"/>
      <c r="AY58" s="26"/>
      <c r="AZ58" s="26"/>
      <c r="BA58" s="26"/>
      <c r="BB58" s="26"/>
      <c r="BC58" s="26"/>
      <c r="BD58" s="26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16"/>
      <c r="GU58" s="26"/>
      <c r="GV58" s="26"/>
      <c r="GW58" s="16"/>
      <c r="GX58" s="20"/>
      <c r="GY58" s="14"/>
    </row>
    <row r="59" spans="1:207" ht="12" customHeight="1" x14ac:dyDescent="0.25">
      <c r="A59" s="5"/>
      <c r="B59" s="5"/>
      <c r="C59" s="15"/>
      <c r="D59" s="16"/>
      <c r="E59" s="16"/>
      <c r="F59" s="16"/>
      <c r="G59" s="16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6"/>
      <c r="AW59" s="26"/>
      <c r="AX59" s="26"/>
      <c r="AY59" s="26"/>
      <c r="AZ59" s="26"/>
      <c r="BA59" s="26"/>
      <c r="BB59" s="26"/>
      <c r="BC59" s="26"/>
      <c r="BD59" s="26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16"/>
      <c r="GU59" s="26"/>
      <c r="GV59" s="26"/>
      <c r="GW59" s="16"/>
      <c r="GX59" s="20"/>
      <c r="GY59" s="14"/>
    </row>
    <row r="60" spans="1:207" ht="12" customHeight="1" x14ac:dyDescent="0.25">
      <c r="A60" s="5"/>
      <c r="B60" s="5"/>
      <c r="C60" s="15"/>
      <c r="D60" s="16"/>
      <c r="E60" s="16"/>
      <c r="F60" s="16"/>
      <c r="G60" s="16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6"/>
      <c r="AW60" s="26"/>
      <c r="AX60" s="26"/>
      <c r="AY60" s="26"/>
      <c r="AZ60" s="26"/>
      <c r="BA60" s="26"/>
      <c r="BB60" s="26"/>
      <c r="BC60" s="26"/>
      <c r="BD60" s="26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16"/>
      <c r="GU60" s="26"/>
      <c r="GV60" s="26"/>
      <c r="GW60" s="16"/>
      <c r="GX60" s="20"/>
      <c r="GY60" s="14"/>
    </row>
    <row r="61" spans="1:207" ht="12" customHeight="1" x14ac:dyDescent="0.25">
      <c r="A61" s="5"/>
      <c r="B61" s="5"/>
      <c r="C61" s="15"/>
      <c r="D61" s="16"/>
      <c r="E61" s="16"/>
      <c r="F61" s="16"/>
      <c r="G61" s="16"/>
      <c r="H61" s="30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4"/>
      <c r="AP61" s="14"/>
      <c r="AQ61" s="14"/>
      <c r="AR61" s="14"/>
      <c r="AS61" s="14"/>
      <c r="AT61" s="14"/>
      <c r="AU61" s="14"/>
      <c r="AV61" s="14"/>
      <c r="AW61" s="14"/>
      <c r="AX61" s="16"/>
      <c r="AY61" s="16"/>
      <c r="AZ61" s="31"/>
      <c r="BA61" s="31"/>
      <c r="BB61" s="31"/>
      <c r="BC61" s="31"/>
      <c r="BD61" s="31"/>
      <c r="BE61" s="31"/>
      <c r="BF61" s="31"/>
      <c r="BG61" s="31"/>
      <c r="BH61" s="16"/>
      <c r="BI61" s="16"/>
      <c r="BJ61" s="16"/>
      <c r="BK61" s="16"/>
      <c r="BL61" s="16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32"/>
      <c r="CK61" s="32"/>
      <c r="CL61" s="32"/>
      <c r="CM61" s="32"/>
      <c r="CN61" s="32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20"/>
      <c r="GY61" s="14"/>
    </row>
    <row r="62" spans="1:207" ht="12" customHeight="1" x14ac:dyDescent="0.25">
      <c r="A62" s="5"/>
      <c r="B62" s="5"/>
      <c r="C62" s="15"/>
      <c r="D62" s="16"/>
      <c r="E62" s="16"/>
      <c r="F62" s="16"/>
      <c r="G62" s="16"/>
      <c r="H62" s="30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4"/>
      <c r="AP62" s="14"/>
      <c r="AQ62" s="14"/>
      <c r="AR62" s="14"/>
      <c r="AS62" s="14"/>
      <c r="AT62" s="14"/>
      <c r="AU62" s="14"/>
      <c r="AV62" s="14"/>
      <c r="AW62" s="14"/>
      <c r="AX62" s="16"/>
      <c r="AY62" s="16"/>
      <c r="AZ62" s="31"/>
      <c r="BA62" s="31"/>
      <c r="BB62" s="31"/>
      <c r="BC62" s="31"/>
      <c r="BD62" s="31"/>
      <c r="BE62" s="31"/>
      <c r="BF62" s="31"/>
      <c r="BG62" s="31"/>
      <c r="BH62" s="16"/>
      <c r="BI62" s="16"/>
      <c r="BJ62" s="16"/>
      <c r="BK62" s="16"/>
      <c r="BL62" s="16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32"/>
      <c r="CK62" s="32"/>
      <c r="CL62" s="32"/>
      <c r="CM62" s="32"/>
      <c r="CN62" s="32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20"/>
      <c r="GY62" s="14"/>
    </row>
    <row r="63" spans="1:207" ht="12" customHeight="1" thickBot="1" x14ac:dyDescent="0.3">
      <c r="A63" s="5"/>
      <c r="B63" s="5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>
        <f>SUM(AY51)</f>
        <v>0</v>
      </c>
      <c r="CA63" s="35">
        <f t="shared" ref="CA63:CP63" si="0">SUM(BB51)</f>
        <v>0</v>
      </c>
      <c r="CB63" s="35">
        <f t="shared" si="0"/>
        <v>0</v>
      </c>
      <c r="CC63" s="35">
        <f t="shared" si="0"/>
        <v>0</v>
      </c>
      <c r="CD63" s="35">
        <f t="shared" si="0"/>
        <v>0</v>
      </c>
      <c r="CE63" s="35">
        <f t="shared" si="0"/>
        <v>0</v>
      </c>
      <c r="CF63" s="35">
        <f t="shared" si="0"/>
        <v>0</v>
      </c>
      <c r="CG63" s="35">
        <f t="shared" si="0"/>
        <v>0</v>
      </c>
      <c r="CH63" s="35">
        <f t="shared" si="0"/>
        <v>0</v>
      </c>
      <c r="CI63" s="35">
        <f t="shared" si="0"/>
        <v>0</v>
      </c>
      <c r="CJ63" s="36">
        <f t="shared" si="0"/>
        <v>0</v>
      </c>
      <c r="CK63" s="36">
        <f t="shared" si="0"/>
        <v>0</v>
      </c>
      <c r="CL63" s="36">
        <f t="shared" si="0"/>
        <v>0</v>
      </c>
      <c r="CM63" s="36">
        <f t="shared" si="0"/>
        <v>0</v>
      </c>
      <c r="CN63" s="36">
        <f t="shared" si="0"/>
        <v>0</v>
      </c>
      <c r="CO63" s="36">
        <f t="shared" si="0"/>
        <v>0</v>
      </c>
      <c r="CP63" s="36">
        <f t="shared" si="0"/>
        <v>0</v>
      </c>
      <c r="CQ63" s="36">
        <f t="shared" ref="CQ63:DE63" si="1">SUM(BX51)</f>
        <v>0</v>
      </c>
      <c r="CR63" s="36">
        <f t="shared" si="1"/>
        <v>0</v>
      </c>
      <c r="CS63" s="36">
        <f t="shared" si="1"/>
        <v>0</v>
      </c>
      <c r="CT63" s="36">
        <f t="shared" si="1"/>
        <v>0</v>
      </c>
      <c r="CU63" s="36">
        <f t="shared" si="1"/>
        <v>0</v>
      </c>
      <c r="CV63" s="36">
        <f t="shared" si="1"/>
        <v>0</v>
      </c>
      <c r="CW63" s="36">
        <f t="shared" si="1"/>
        <v>0</v>
      </c>
      <c r="CX63" s="36">
        <f t="shared" si="1"/>
        <v>0</v>
      </c>
      <c r="CY63" s="36">
        <f t="shared" si="1"/>
        <v>0</v>
      </c>
      <c r="CZ63" s="36">
        <f t="shared" si="1"/>
        <v>0</v>
      </c>
      <c r="DA63" s="36">
        <f t="shared" si="1"/>
        <v>0</v>
      </c>
      <c r="DB63" s="36">
        <f t="shared" si="1"/>
        <v>0</v>
      </c>
      <c r="DC63" s="36">
        <f t="shared" si="1"/>
        <v>0</v>
      </c>
      <c r="DD63" s="36">
        <f t="shared" si="1"/>
        <v>0</v>
      </c>
      <c r="DE63" s="36">
        <f t="shared" si="1"/>
        <v>0</v>
      </c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7"/>
      <c r="GY63" s="35"/>
    </row>
    <row r="64" spans="1:207" ht="12" customHeight="1" x14ac:dyDescent="0.3">
      <c r="A64" s="5"/>
      <c r="B64" s="5"/>
      <c r="C64" s="38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40"/>
      <c r="DP64" s="41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3"/>
      <c r="EG64" s="170" t="s">
        <v>19</v>
      </c>
      <c r="EH64" s="171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71"/>
      <c r="FG64" s="171"/>
      <c r="FH64" s="171"/>
      <c r="FI64" s="171"/>
      <c r="FJ64" s="171"/>
      <c r="FK64" s="171"/>
      <c r="FL64" s="171"/>
      <c r="FM64" s="171"/>
      <c r="FN64" s="171"/>
      <c r="FO64" s="171"/>
      <c r="FP64" s="171"/>
      <c r="FQ64" s="171"/>
      <c r="FR64" s="171"/>
      <c r="FS64" s="171"/>
      <c r="FT64" s="171"/>
      <c r="FU64" s="171"/>
      <c r="FV64" s="171"/>
      <c r="FW64" s="171"/>
      <c r="FX64" s="171"/>
      <c r="FY64" s="171"/>
      <c r="FZ64" s="171"/>
      <c r="GA64" s="171"/>
      <c r="GB64" s="171"/>
      <c r="GC64" s="171"/>
      <c r="GD64" s="171"/>
      <c r="GE64" s="171"/>
      <c r="GF64" s="171"/>
      <c r="GG64" s="171"/>
      <c r="GH64" s="171"/>
      <c r="GI64" s="171"/>
      <c r="GJ64" s="171"/>
      <c r="GK64" s="171"/>
      <c r="GL64" s="158" t="s">
        <v>26</v>
      </c>
      <c r="GM64" s="159"/>
      <c r="GN64" s="159"/>
      <c r="GO64" s="159"/>
      <c r="GP64" s="159"/>
      <c r="GQ64" s="159"/>
      <c r="GR64" s="159"/>
      <c r="GS64" s="159"/>
      <c r="GT64" s="159"/>
      <c r="GU64" s="159"/>
      <c r="GV64" s="159"/>
      <c r="GW64" s="159"/>
      <c r="GX64" s="160"/>
      <c r="GY64" s="44"/>
    </row>
    <row r="65" spans="1:207" ht="12" customHeight="1" x14ac:dyDescent="0.3">
      <c r="A65" s="5"/>
      <c r="B65" s="5"/>
      <c r="C65" s="45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7"/>
      <c r="DP65" s="48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50"/>
      <c r="EG65" s="172"/>
      <c r="EH65" s="173"/>
      <c r="EI65" s="173"/>
      <c r="EJ65" s="173"/>
      <c r="EK65" s="173"/>
      <c r="EL65" s="173"/>
      <c r="EM65" s="173"/>
      <c r="EN65" s="173"/>
      <c r="EO65" s="173"/>
      <c r="EP65" s="173"/>
      <c r="EQ65" s="173"/>
      <c r="ER65" s="173"/>
      <c r="ES65" s="173"/>
      <c r="ET65" s="173"/>
      <c r="EU65" s="173"/>
      <c r="EV65" s="173"/>
      <c r="EW65" s="173"/>
      <c r="EX65" s="173"/>
      <c r="EY65" s="173"/>
      <c r="EZ65" s="173"/>
      <c r="FA65" s="173"/>
      <c r="FB65" s="173"/>
      <c r="FC65" s="173"/>
      <c r="FD65" s="173"/>
      <c r="FE65" s="173"/>
      <c r="FF65" s="173"/>
      <c r="FG65" s="173"/>
      <c r="FH65" s="173"/>
      <c r="FI65" s="173"/>
      <c r="FJ65" s="173"/>
      <c r="FK65" s="173"/>
      <c r="FL65" s="173"/>
      <c r="FM65" s="173"/>
      <c r="FN65" s="173"/>
      <c r="FO65" s="173"/>
      <c r="FP65" s="173"/>
      <c r="FQ65" s="173"/>
      <c r="FR65" s="173"/>
      <c r="FS65" s="173"/>
      <c r="FT65" s="173"/>
      <c r="FU65" s="173"/>
      <c r="FV65" s="173"/>
      <c r="FW65" s="173"/>
      <c r="FX65" s="173"/>
      <c r="FY65" s="173"/>
      <c r="FZ65" s="173"/>
      <c r="GA65" s="173"/>
      <c r="GB65" s="173"/>
      <c r="GC65" s="173"/>
      <c r="GD65" s="173"/>
      <c r="GE65" s="173"/>
      <c r="GF65" s="173"/>
      <c r="GG65" s="173"/>
      <c r="GH65" s="173"/>
      <c r="GI65" s="173"/>
      <c r="GJ65" s="173"/>
      <c r="GK65" s="173"/>
      <c r="GL65" s="161"/>
      <c r="GM65" s="162"/>
      <c r="GN65" s="162"/>
      <c r="GO65" s="162"/>
      <c r="GP65" s="162"/>
      <c r="GQ65" s="162"/>
      <c r="GR65" s="162"/>
      <c r="GS65" s="162"/>
      <c r="GT65" s="162"/>
      <c r="GU65" s="162"/>
      <c r="GV65" s="162"/>
      <c r="GW65" s="162"/>
      <c r="GX65" s="163"/>
      <c r="GY65" s="44"/>
    </row>
    <row r="66" spans="1:207" ht="12" customHeight="1" x14ac:dyDescent="0.3">
      <c r="A66" s="5"/>
      <c r="B66" s="5"/>
      <c r="C66" s="45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7"/>
      <c r="DP66" s="48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50"/>
      <c r="EG66" s="153" t="s">
        <v>25</v>
      </c>
      <c r="EH66" s="154"/>
      <c r="EI66" s="154"/>
      <c r="EJ66" s="154"/>
      <c r="EK66" s="154"/>
      <c r="EL66" s="154"/>
      <c r="EM66" s="154"/>
      <c r="EN66" s="154"/>
      <c r="EO66" s="154"/>
      <c r="EP66" s="154"/>
      <c r="EQ66" s="154"/>
      <c r="ER66" s="154"/>
      <c r="ES66" s="154"/>
      <c r="ET66" s="154"/>
      <c r="EU66" s="154"/>
      <c r="EV66" s="154"/>
      <c r="EW66" s="154"/>
      <c r="EX66" s="154"/>
      <c r="EY66" s="154"/>
      <c r="EZ66" s="154"/>
      <c r="FA66" s="154"/>
      <c r="FB66" s="154"/>
      <c r="FC66" s="154"/>
      <c r="FD66" s="154"/>
      <c r="FE66" s="154"/>
      <c r="FF66" s="154"/>
      <c r="FG66" s="154"/>
      <c r="FH66" s="154"/>
      <c r="FI66" s="154"/>
      <c r="FJ66" s="154"/>
      <c r="FK66" s="154"/>
      <c r="FL66" s="154"/>
      <c r="FM66" s="154"/>
      <c r="FN66" s="154"/>
      <c r="FO66" s="154"/>
      <c r="FP66" s="154"/>
      <c r="FQ66" s="154"/>
      <c r="FR66" s="154"/>
      <c r="FS66" s="154"/>
      <c r="FT66" s="154"/>
      <c r="FU66" s="154"/>
      <c r="FV66" s="154"/>
      <c r="FW66" s="154"/>
      <c r="FX66" s="154"/>
      <c r="FY66" s="154"/>
      <c r="FZ66" s="154"/>
      <c r="GA66" s="154"/>
      <c r="GB66" s="154"/>
      <c r="GC66" s="154"/>
      <c r="GD66" s="154"/>
      <c r="GE66" s="154"/>
      <c r="GF66" s="154"/>
      <c r="GG66" s="154"/>
      <c r="GH66" s="154"/>
      <c r="GI66" s="154"/>
      <c r="GJ66" s="154"/>
      <c r="GK66" s="154"/>
      <c r="GL66" s="161" t="s">
        <v>27</v>
      </c>
      <c r="GM66" s="162"/>
      <c r="GN66" s="162"/>
      <c r="GO66" s="162"/>
      <c r="GP66" s="162"/>
      <c r="GQ66" s="162"/>
      <c r="GR66" s="162"/>
      <c r="GS66" s="162"/>
      <c r="GT66" s="162"/>
      <c r="GU66" s="162"/>
      <c r="GV66" s="162"/>
      <c r="GW66" s="162"/>
      <c r="GX66" s="163"/>
      <c r="GY66" s="44"/>
    </row>
    <row r="67" spans="1:207" ht="12" customHeight="1" x14ac:dyDescent="0.3">
      <c r="A67" s="5"/>
      <c r="B67" s="5"/>
      <c r="C67" s="45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7"/>
      <c r="DP67" s="48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50"/>
      <c r="EG67" s="153" t="s">
        <v>21</v>
      </c>
      <c r="EH67" s="154"/>
      <c r="EI67" s="154"/>
      <c r="EJ67" s="154"/>
      <c r="EK67" s="154"/>
      <c r="EL67" s="154"/>
      <c r="EM67" s="154"/>
      <c r="EN67" s="154"/>
      <c r="EO67" s="154"/>
      <c r="EP67" s="154"/>
      <c r="EQ67" s="154"/>
      <c r="ER67" s="154"/>
      <c r="ES67" s="154"/>
      <c r="ET67" s="154"/>
      <c r="EU67" s="154"/>
      <c r="EV67" s="154"/>
      <c r="EW67" s="154"/>
      <c r="EX67" s="154"/>
      <c r="EY67" s="154"/>
      <c r="EZ67" s="154"/>
      <c r="FA67" s="154"/>
      <c r="FB67" s="154"/>
      <c r="FC67" s="154"/>
      <c r="FD67" s="154"/>
      <c r="FE67" s="154"/>
      <c r="FF67" s="154"/>
      <c r="FG67" s="154"/>
      <c r="FH67" s="154"/>
      <c r="FI67" s="154"/>
      <c r="FJ67" s="154"/>
      <c r="FK67" s="154"/>
      <c r="FL67" s="154"/>
      <c r="FM67" s="154"/>
      <c r="FN67" s="154"/>
      <c r="FO67" s="154"/>
      <c r="FP67" s="154"/>
      <c r="FQ67" s="154"/>
      <c r="FR67" s="154"/>
      <c r="FS67" s="154"/>
      <c r="FT67" s="154"/>
      <c r="FU67" s="154"/>
      <c r="FV67" s="154"/>
      <c r="FW67" s="154"/>
      <c r="FX67" s="154"/>
      <c r="FY67" s="154"/>
      <c r="FZ67" s="154"/>
      <c r="GA67" s="154"/>
      <c r="GB67" s="154"/>
      <c r="GC67" s="154"/>
      <c r="GD67" s="154"/>
      <c r="GE67" s="154"/>
      <c r="GF67" s="154"/>
      <c r="GG67" s="154"/>
      <c r="GH67" s="154"/>
      <c r="GI67" s="154"/>
      <c r="GJ67" s="154"/>
      <c r="GK67" s="154"/>
      <c r="GL67" s="161"/>
      <c r="GM67" s="162"/>
      <c r="GN67" s="162"/>
      <c r="GO67" s="162"/>
      <c r="GP67" s="162"/>
      <c r="GQ67" s="162"/>
      <c r="GR67" s="162"/>
      <c r="GS67" s="162"/>
      <c r="GT67" s="162"/>
      <c r="GU67" s="162"/>
      <c r="GV67" s="162"/>
      <c r="GW67" s="162"/>
      <c r="GX67" s="163"/>
      <c r="GY67" s="44"/>
    </row>
    <row r="68" spans="1:207" ht="12" customHeight="1" x14ac:dyDescent="0.3">
      <c r="A68" s="5"/>
      <c r="B68" s="5"/>
      <c r="C68" s="45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7"/>
      <c r="DP68" s="48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50"/>
      <c r="EG68" s="153" t="s">
        <v>22</v>
      </c>
      <c r="EH68" s="154"/>
      <c r="EI68" s="154"/>
      <c r="EJ68" s="154"/>
      <c r="EK68" s="154"/>
      <c r="EL68" s="154"/>
      <c r="EM68" s="154"/>
      <c r="EN68" s="154"/>
      <c r="EO68" s="154"/>
      <c r="EP68" s="154"/>
      <c r="EQ68" s="154"/>
      <c r="ER68" s="154"/>
      <c r="ES68" s="154"/>
      <c r="ET68" s="154"/>
      <c r="EU68" s="154"/>
      <c r="EV68" s="154"/>
      <c r="EW68" s="154"/>
      <c r="EX68" s="154"/>
      <c r="EY68" s="154"/>
      <c r="EZ68" s="154"/>
      <c r="FA68" s="154"/>
      <c r="FB68" s="154"/>
      <c r="FC68" s="154"/>
      <c r="FD68" s="154"/>
      <c r="FE68" s="154"/>
      <c r="FF68" s="154"/>
      <c r="FG68" s="154"/>
      <c r="FH68" s="154"/>
      <c r="FI68" s="154"/>
      <c r="FJ68" s="154"/>
      <c r="FK68" s="154"/>
      <c r="FL68" s="154"/>
      <c r="FM68" s="154"/>
      <c r="FN68" s="154"/>
      <c r="FO68" s="154"/>
      <c r="FP68" s="154"/>
      <c r="FQ68" s="154"/>
      <c r="FR68" s="154"/>
      <c r="FS68" s="154"/>
      <c r="FT68" s="154"/>
      <c r="FU68" s="154"/>
      <c r="FV68" s="154"/>
      <c r="FW68" s="154"/>
      <c r="FX68" s="154"/>
      <c r="FY68" s="154"/>
      <c r="FZ68" s="154"/>
      <c r="GA68" s="154"/>
      <c r="GB68" s="154"/>
      <c r="GC68" s="154"/>
      <c r="GD68" s="154"/>
      <c r="GE68" s="154"/>
      <c r="GF68" s="154"/>
      <c r="GG68" s="154"/>
      <c r="GH68" s="154"/>
      <c r="GI68" s="154"/>
      <c r="GJ68" s="154"/>
      <c r="GK68" s="155"/>
      <c r="GL68" s="161" t="s">
        <v>28</v>
      </c>
      <c r="GM68" s="162"/>
      <c r="GN68" s="162"/>
      <c r="GO68" s="162"/>
      <c r="GP68" s="162"/>
      <c r="GQ68" s="162"/>
      <c r="GR68" s="162"/>
      <c r="GS68" s="162"/>
      <c r="GT68" s="162"/>
      <c r="GU68" s="162"/>
      <c r="GV68" s="162"/>
      <c r="GW68" s="162"/>
      <c r="GX68" s="163"/>
      <c r="GY68" s="44"/>
    </row>
    <row r="69" spans="1:207" ht="12" customHeight="1" x14ac:dyDescent="0.3">
      <c r="A69" s="5"/>
      <c r="B69" s="5"/>
      <c r="C69" s="45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7"/>
      <c r="DP69" s="48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0"/>
      <c r="EG69" s="153" t="s">
        <v>23</v>
      </c>
      <c r="EH69" s="154"/>
      <c r="EI69" s="154"/>
      <c r="EJ69" s="154"/>
      <c r="EK69" s="154"/>
      <c r="EL69" s="154"/>
      <c r="EM69" s="154"/>
      <c r="EN69" s="154"/>
      <c r="EO69" s="154"/>
      <c r="EP69" s="154"/>
      <c r="EQ69" s="154"/>
      <c r="ER69" s="154"/>
      <c r="ES69" s="154"/>
      <c r="ET69" s="154"/>
      <c r="EU69" s="154"/>
      <c r="EV69" s="154"/>
      <c r="EW69" s="154"/>
      <c r="EX69" s="154"/>
      <c r="EY69" s="154"/>
      <c r="EZ69" s="154"/>
      <c r="FA69" s="154"/>
      <c r="FB69" s="154"/>
      <c r="FC69" s="154"/>
      <c r="FD69" s="154"/>
      <c r="FE69" s="154"/>
      <c r="FF69" s="154"/>
      <c r="FG69" s="154"/>
      <c r="FH69" s="154"/>
      <c r="FI69" s="154"/>
      <c r="FJ69" s="154"/>
      <c r="FK69" s="154"/>
      <c r="FL69" s="154"/>
      <c r="FM69" s="154"/>
      <c r="FN69" s="154"/>
      <c r="FO69" s="154"/>
      <c r="FP69" s="154"/>
      <c r="FQ69" s="154"/>
      <c r="FR69" s="154"/>
      <c r="FS69" s="154"/>
      <c r="FT69" s="154"/>
      <c r="FU69" s="154"/>
      <c r="FV69" s="154"/>
      <c r="FW69" s="154"/>
      <c r="FX69" s="154"/>
      <c r="FY69" s="154"/>
      <c r="FZ69" s="154"/>
      <c r="GA69" s="154"/>
      <c r="GB69" s="154"/>
      <c r="GC69" s="154"/>
      <c r="GD69" s="154"/>
      <c r="GE69" s="154"/>
      <c r="GF69" s="154"/>
      <c r="GG69" s="154"/>
      <c r="GH69" s="154"/>
      <c r="GI69" s="154"/>
      <c r="GJ69" s="154"/>
      <c r="GK69" s="155"/>
      <c r="GL69" s="161"/>
      <c r="GM69" s="162"/>
      <c r="GN69" s="162"/>
      <c r="GO69" s="162"/>
      <c r="GP69" s="162"/>
      <c r="GQ69" s="162"/>
      <c r="GR69" s="162"/>
      <c r="GS69" s="162"/>
      <c r="GT69" s="162"/>
      <c r="GU69" s="162"/>
      <c r="GV69" s="162"/>
      <c r="GW69" s="162"/>
      <c r="GX69" s="163"/>
      <c r="GY69" s="44"/>
    </row>
    <row r="70" spans="1:207" ht="12" customHeight="1" x14ac:dyDescent="0.3">
      <c r="A70" s="5"/>
      <c r="B70" s="5"/>
      <c r="C70" s="45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7"/>
      <c r="DP70" s="48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50"/>
      <c r="EG70" s="153" t="s">
        <v>24</v>
      </c>
      <c r="EH70" s="154"/>
      <c r="EI70" s="154"/>
      <c r="EJ70" s="154"/>
      <c r="EK70" s="154"/>
      <c r="EL70" s="154"/>
      <c r="EM70" s="154"/>
      <c r="EN70" s="154"/>
      <c r="EO70" s="154"/>
      <c r="EP70" s="154"/>
      <c r="EQ70" s="154"/>
      <c r="ER70" s="154"/>
      <c r="ES70" s="154"/>
      <c r="ET70" s="154"/>
      <c r="EU70" s="154"/>
      <c r="EV70" s="154"/>
      <c r="EW70" s="154"/>
      <c r="EX70" s="154"/>
      <c r="EY70" s="154"/>
      <c r="EZ70" s="154"/>
      <c r="FA70" s="154"/>
      <c r="FB70" s="154"/>
      <c r="FC70" s="154"/>
      <c r="FD70" s="154"/>
      <c r="FE70" s="154"/>
      <c r="FF70" s="154"/>
      <c r="FG70" s="154"/>
      <c r="FH70" s="154"/>
      <c r="FI70" s="154"/>
      <c r="FJ70" s="154"/>
      <c r="FK70" s="154"/>
      <c r="FL70" s="154"/>
      <c r="FM70" s="154"/>
      <c r="FN70" s="154"/>
      <c r="FO70" s="154"/>
      <c r="FP70" s="154"/>
      <c r="FQ70" s="154"/>
      <c r="FR70" s="154"/>
      <c r="FS70" s="154"/>
      <c r="FT70" s="154"/>
      <c r="FU70" s="154"/>
      <c r="FV70" s="154"/>
      <c r="FW70" s="154"/>
      <c r="FX70" s="154"/>
      <c r="FY70" s="154"/>
      <c r="FZ70" s="154"/>
      <c r="GA70" s="154"/>
      <c r="GB70" s="154"/>
      <c r="GC70" s="154"/>
      <c r="GD70" s="154"/>
      <c r="GE70" s="154"/>
      <c r="GF70" s="154"/>
      <c r="GG70" s="154"/>
      <c r="GH70" s="154"/>
      <c r="GI70" s="154"/>
      <c r="GJ70" s="154"/>
      <c r="GK70" s="155"/>
      <c r="GL70" s="164" t="s">
        <v>29</v>
      </c>
      <c r="GM70" s="165"/>
      <c r="GN70" s="165"/>
      <c r="GO70" s="165"/>
      <c r="GP70" s="165"/>
      <c r="GQ70" s="165"/>
      <c r="GR70" s="165"/>
      <c r="GS70" s="165"/>
      <c r="GT70" s="165"/>
      <c r="GU70" s="165"/>
      <c r="GV70" s="165"/>
      <c r="GW70" s="165"/>
      <c r="GX70" s="166"/>
      <c r="GY70" s="44"/>
    </row>
    <row r="71" spans="1:207" ht="12" customHeight="1" thickBot="1" x14ac:dyDescent="0.35">
      <c r="A71" s="5"/>
      <c r="B71" s="5"/>
      <c r="C71" s="51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3"/>
      <c r="DP71" s="54"/>
      <c r="DQ71" s="55"/>
      <c r="DR71" s="55"/>
      <c r="DS71" s="55"/>
      <c r="DT71" s="55"/>
      <c r="DU71" s="55"/>
      <c r="DV71" s="55"/>
      <c r="DW71" s="55"/>
      <c r="DX71" s="55"/>
      <c r="DY71" s="55"/>
      <c r="DZ71" s="55"/>
      <c r="EA71" s="55"/>
      <c r="EB71" s="55"/>
      <c r="EC71" s="55"/>
      <c r="ED71" s="55"/>
      <c r="EE71" s="55"/>
      <c r="EF71" s="56"/>
      <c r="EG71" s="156" t="s">
        <v>20</v>
      </c>
      <c r="EH71" s="157"/>
      <c r="EI71" s="157"/>
      <c r="EJ71" s="157"/>
      <c r="EK71" s="157"/>
      <c r="EL71" s="157"/>
      <c r="EM71" s="157"/>
      <c r="EN71" s="157"/>
      <c r="EO71" s="157"/>
      <c r="EP71" s="157"/>
      <c r="EQ71" s="157"/>
      <c r="ER71" s="157"/>
      <c r="ES71" s="157"/>
      <c r="ET71" s="157"/>
      <c r="EU71" s="157"/>
      <c r="EV71" s="157"/>
      <c r="EW71" s="157"/>
      <c r="EX71" s="157"/>
      <c r="EY71" s="157"/>
      <c r="EZ71" s="157"/>
      <c r="FA71" s="157"/>
      <c r="FB71" s="157"/>
      <c r="FC71" s="157"/>
      <c r="FD71" s="157"/>
      <c r="FE71" s="157"/>
      <c r="FF71" s="157"/>
      <c r="FG71" s="157"/>
      <c r="FH71" s="157"/>
      <c r="FI71" s="157"/>
      <c r="FJ71" s="157"/>
      <c r="FK71" s="157"/>
      <c r="FL71" s="157"/>
      <c r="FM71" s="157"/>
      <c r="FN71" s="157"/>
      <c r="FO71" s="157"/>
      <c r="FP71" s="157"/>
      <c r="FQ71" s="157"/>
      <c r="FR71" s="157"/>
      <c r="FS71" s="157"/>
      <c r="FT71" s="157"/>
      <c r="FU71" s="157"/>
      <c r="FV71" s="157"/>
      <c r="FW71" s="157"/>
      <c r="FX71" s="157"/>
      <c r="FY71" s="157"/>
      <c r="FZ71" s="157"/>
      <c r="GA71" s="157"/>
      <c r="GB71" s="157"/>
      <c r="GC71" s="157"/>
      <c r="GD71" s="157"/>
      <c r="GE71" s="157"/>
      <c r="GF71" s="157"/>
      <c r="GG71" s="157"/>
      <c r="GH71" s="157"/>
      <c r="GI71" s="157"/>
      <c r="GJ71" s="157"/>
      <c r="GK71" s="157"/>
      <c r="GL71" s="167"/>
      <c r="GM71" s="168"/>
      <c r="GN71" s="168"/>
      <c r="GO71" s="168"/>
      <c r="GP71" s="168"/>
      <c r="GQ71" s="168"/>
      <c r="GR71" s="168"/>
      <c r="GS71" s="168"/>
      <c r="GT71" s="168"/>
      <c r="GU71" s="168"/>
      <c r="GV71" s="168"/>
      <c r="GW71" s="168"/>
      <c r="GX71" s="169"/>
      <c r="GY71" s="44"/>
    </row>
    <row r="72" spans="1:207" ht="12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6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6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</row>
  </sheetData>
  <mergeCells count="11">
    <mergeCell ref="EG70:GK70"/>
    <mergeCell ref="EG71:GK71"/>
    <mergeCell ref="GL64:GX65"/>
    <mergeCell ref="GL66:GX67"/>
    <mergeCell ref="GL68:GX69"/>
    <mergeCell ref="GL70:GX71"/>
    <mergeCell ref="EG64:GK65"/>
    <mergeCell ref="EG66:GK66"/>
    <mergeCell ref="EG67:GK67"/>
    <mergeCell ref="EG68:GK68"/>
    <mergeCell ref="EG69:GK69"/>
  </mergeCells>
  <conditionalFormatting sqref="H63:AA63 AY63:BE63 BP63:DE63">
    <cfRule type="cellIs" dxfId="22" priority="18" stopIfTrue="1" operator="equal">
      <formula>0</formula>
    </cfRule>
  </conditionalFormatting>
  <conditionalFormatting sqref="EV5:EV60 H6:BE19 H20:J20 S20:BE27 P28:BE28 H29:BE60 H61:AN62 AX61:BK62 CC61:CK62">
    <cfRule type="cellIs" dxfId="21" priority="17" stopIfTrue="1" operator="equal">
      <formula>0</formula>
    </cfRule>
  </conditionalFormatting>
  <pageMargins left="0.43307086614173229" right="0" top="3.937007874015748E-2" bottom="0" header="0.31496062992125984" footer="0.31496062992125984"/>
  <pageSetup paperSize="8" scale="9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1FF0-8D7F-4CE8-BD14-E9861711DD35}">
  <dimension ref="B2:J22"/>
  <sheetViews>
    <sheetView zoomScaleNormal="100" workbookViewId="0">
      <selection activeCell="M10" sqref="M10"/>
    </sheetView>
  </sheetViews>
  <sheetFormatPr defaultRowHeight="14.4" x14ac:dyDescent="0.3"/>
  <cols>
    <col min="1" max="1" width="2.6640625" customWidth="1"/>
    <col min="8" max="8" width="11.44140625" bestFit="1" customWidth="1"/>
    <col min="9" max="10" width="12.5546875" customWidth="1"/>
  </cols>
  <sheetData>
    <row r="2" spans="2:10" ht="18" x14ac:dyDescent="0.35">
      <c r="B2" s="180" t="s">
        <v>17</v>
      </c>
      <c r="C2" s="180"/>
      <c r="D2" s="180"/>
      <c r="E2" s="180"/>
      <c r="F2" s="180"/>
      <c r="G2" s="180"/>
      <c r="H2" s="180"/>
      <c r="I2" s="180"/>
    </row>
    <row r="3" spans="2:10" x14ac:dyDescent="0.3">
      <c r="B3" s="183" t="s">
        <v>18</v>
      </c>
      <c r="C3" s="183"/>
      <c r="D3" s="183"/>
      <c r="E3" s="183"/>
      <c r="F3" s="183"/>
      <c r="G3" s="183"/>
      <c r="H3" s="183"/>
      <c r="I3" s="183"/>
    </row>
    <row r="4" spans="2:10" ht="25.5" customHeight="1" x14ac:dyDescent="0.3">
      <c r="B4" s="176" t="s">
        <v>0</v>
      </c>
      <c r="C4" s="176"/>
      <c r="D4" s="176"/>
      <c r="E4" s="176"/>
      <c r="F4" s="177" t="s">
        <v>1</v>
      </c>
      <c r="G4" s="181" t="s">
        <v>5</v>
      </c>
      <c r="H4" s="182" t="s">
        <v>4</v>
      </c>
      <c r="I4" s="182" t="s">
        <v>6</v>
      </c>
    </row>
    <row r="5" spans="2:10" ht="15" customHeight="1" x14ac:dyDescent="0.3">
      <c r="B5" s="179" t="s">
        <v>2</v>
      </c>
      <c r="C5" s="179"/>
      <c r="D5" s="179" t="s">
        <v>3</v>
      </c>
      <c r="E5" s="179"/>
      <c r="F5" s="178"/>
      <c r="G5" s="181"/>
      <c r="H5" s="182"/>
      <c r="I5" s="182"/>
    </row>
    <row r="6" spans="2:10" ht="15" customHeight="1" x14ac:dyDescent="0.3">
      <c r="B6" s="1">
        <v>71</v>
      </c>
      <c r="C6" s="2">
        <v>0</v>
      </c>
      <c r="D6" s="1">
        <v>81</v>
      </c>
      <c r="E6" s="2">
        <v>0</v>
      </c>
      <c r="F6" s="3">
        <f>((D6-B6)*20)-H6</f>
        <v>168</v>
      </c>
      <c r="G6" s="3">
        <v>0</v>
      </c>
      <c r="H6" s="3">
        <f>16*2</f>
        <v>32</v>
      </c>
      <c r="I6" s="3" t="s">
        <v>15</v>
      </c>
    </row>
    <row r="7" spans="2:10" x14ac:dyDescent="0.3">
      <c r="B7" s="1">
        <v>107</v>
      </c>
      <c r="C7" s="2">
        <v>0</v>
      </c>
      <c r="D7" s="1">
        <v>117</v>
      </c>
      <c r="E7" s="2">
        <v>10</v>
      </c>
      <c r="F7" s="3">
        <f>((D7-B7)*20)-H7+E7</f>
        <v>178</v>
      </c>
      <c r="G7" s="3">
        <v>1</v>
      </c>
      <c r="H7" s="3">
        <f>16*2</f>
        <v>32</v>
      </c>
      <c r="I7" s="3" t="s">
        <v>15</v>
      </c>
    </row>
    <row r="8" spans="2:10" x14ac:dyDescent="0.3">
      <c r="B8" s="1">
        <v>120</v>
      </c>
      <c r="C8" s="2">
        <v>0</v>
      </c>
      <c r="D8" s="1">
        <v>128</v>
      </c>
      <c r="E8" s="2">
        <v>0</v>
      </c>
      <c r="F8" s="3">
        <f t="shared" ref="F8:F9" si="0">((D8-B8)*20)-H8+E8</f>
        <v>128</v>
      </c>
      <c r="G8" s="3">
        <v>0</v>
      </c>
      <c r="H8" s="3">
        <f>16*2</f>
        <v>32</v>
      </c>
      <c r="I8" s="3" t="s">
        <v>13</v>
      </c>
    </row>
    <row r="9" spans="2:10" x14ac:dyDescent="0.3">
      <c r="B9" s="1">
        <v>120</v>
      </c>
      <c r="C9" s="2">
        <v>0</v>
      </c>
      <c r="D9" s="1">
        <v>125</v>
      </c>
      <c r="E9" s="2">
        <v>0</v>
      </c>
      <c r="F9" s="3">
        <f t="shared" si="0"/>
        <v>68</v>
      </c>
      <c r="G9" s="3">
        <v>0</v>
      </c>
      <c r="H9" s="3">
        <f>16*2</f>
        <v>32</v>
      </c>
      <c r="I9" s="3" t="s">
        <v>15</v>
      </c>
    </row>
    <row r="10" spans="2:10" x14ac:dyDescent="0.3">
      <c r="B10" s="66" t="s">
        <v>7</v>
      </c>
      <c r="C10" s="66"/>
      <c r="D10" s="66"/>
      <c r="E10" s="67"/>
      <c r="F10" s="4">
        <f>SUM(F6:F9)</f>
        <v>542</v>
      </c>
      <c r="G10" s="4">
        <f>SUM(G6:G9)</f>
        <v>1</v>
      </c>
      <c r="H10" s="4">
        <f>SUM(H6:H9)</f>
        <v>128</v>
      </c>
      <c r="I10" s="3"/>
    </row>
    <row r="14" spans="2:10" x14ac:dyDescent="0.3">
      <c r="B14" s="1"/>
      <c r="C14" s="2"/>
      <c r="D14" s="1"/>
      <c r="E14" s="2"/>
      <c r="F14" s="3"/>
    </row>
    <row r="15" spans="2:10" ht="18" x14ac:dyDescent="0.35">
      <c r="B15" s="180" t="s">
        <v>16</v>
      </c>
      <c r="C15" s="180"/>
      <c r="D15" s="180"/>
      <c r="E15" s="180"/>
      <c r="F15" s="180"/>
      <c r="G15" s="180"/>
      <c r="H15" s="180"/>
      <c r="I15" s="180"/>
      <c r="J15" s="68"/>
    </row>
    <row r="16" spans="2:10" x14ac:dyDescent="0.3">
      <c r="B16" s="176" t="s">
        <v>0</v>
      </c>
      <c r="C16" s="176"/>
      <c r="D16" s="176"/>
      <c r="E16" s="176"/>
      <c r="F16" s="177" t="s">
        <v>1</v>
      </c>
      <c r="G16" s="181" t="s">
        <v>5</v>
      </c>
      <c r="H16" s="182" t="s">
        <v>4</v>
      </c>
      <c r="I16" s="182" t="s">
        <v>77</v>
      </c>
      <c r="J16" s="182" t="s">
        <v>6</v>
      </c>
    </row>
    <row r="17" spans="2:10" x14ac:dyDescent="0.3">
      <c r="B17" s="179" t="s">
        <v>2</v>
      </c>
      <c r="C17" s="179"/>
      <c r="D17" s="179" t="s">
        <v>3</v>
      </c>
      <c r="E17" s="179"/>
      <c r="F17" s="178"/>
      <c r="G17" s="181"/>
      <c r="H17" s="182"/>
      <c r="I17" s="182"/>
      <c r="J17" s="182"/>
    </row>
    <row r="18" spans="2:10" x14ac:dyDescent="0.3">
      <c r="B18" s="1">
        <v>217</v>
      </c>
      <c r="C18" s="2">
        <v>0</v>
      </c>
      <c r="D18" s="1">
        <v>219</v>
      </c>
      <c r="E18" s="2">
        <v>10</v>
      </c>
      <c r="F18" s="3">
        <f t="shared" ref="F18:F21" si="1">((D18-B18)*20)-H18+E18</f>
        <v>34</v>
      </c>
      <c r="G18" s="3">
        <v>0</v>
      </c>
      <c r="H18" s="3">
        <v>16</v>
      </c>
      <c r="I18" s="3">
        <v>1</v>
      </c>
      <c r="J18" s="3" t="s">
        <v>13</v>
      </c>
    </row>
    <row r="19" spans="2:10" x14ac:dyDescent="0.3">
      <c r="B19" s="1">
        <v>218</v>
      </c>
      <c r="C19" s="2">
        <v>0</v>
      </c>
      <c r="D19" s="1">
        <v>219</v>
      </c>
      <c r="E19" s="2">
        <v>10</v>
      </c>
      <c r="F19" s="3">
        <f t="shared" si="1"/>
        <v>14</v>
      </c>
      <c r="G19" s="3">
        <v>0</v>
      </c>
      <c r="H19" s="3">
        <v>16</v>
      </c>
      <c r="I19" s="3">
        <v>1</v>
      </c>
      <c r="J19" s="3" t="s">
        <v>15</v>
      </c>
    </row>
    <row r="20" spans="2:10" x14ac:dyDescent="0.3">
      <c r="B20" s="1">
        <v>221</v>
      </c>
      <c r="C20" s="2">
        <v>0</v>
      </c>
      <c r="D20" s="1">
        <v>222</v>
      </c>
      <c r="E20" s="2">
        <v>0</v>
      </c>
      <c r="F20" s="3">
        <f t="shared" si="1"/>
        <v>4</v>
      </c>
      <c r="G20" s="3">
        <v>0</v>
      </c>
      <c r="H20" s="3">
        <v>16</v>
      </c>
      <c r="I20" s="3">
        <v>1</v>
      </c>
      <c r="J20" s="3" t="s">
        <v>13</v>
      </c>
    </row>
    <row r="21" spans="2:10" x14ac:dyDescent="0.3">
      <c r="B21" s="1">
        <v>221</v>
      </c>
      <c r="C21" s="2">
        <v>0</v>
      </c>
      <c r="D21" s="1">
        <v>223</v>
      </c>
      <c r="E21" s="2">
        <v>0</v>
      </c>
      <c r="F21" s="3">
        <f t="shared" si="1"/>
        <v>24</v>
      </c>
      <c r="G21" s="3">
        <v>0</v>
      </c>
      <c r="H21" s="3">
        <v>16</v>
      </c>
      <c r="I21" s="3">
        <v>1</v>
      </c>
      <c r="J21" s="3" t="s">
        <v>15</v>
      </c>
    </row>
    <row r="22" spans="2:10" x14ac:dyDescent="0.3">
      <c r="B22" s="174" t="s">
        <v>7</v>
      </c>
      <c r="C22" s="174"/>
      <c r="D22" s="174"/>
      <c r="E22" s="175"/>
      <c r="F22" s="4">
        <f>SUM(F18:F21)</f>
        <v>76</v>
      </c>
      <c r="G22" s="4">
        <f t="shared" ref="G22:I22" si="2">SUM(G18:G21)</f>
        <v>0</v>
      </c>
      <c r="H22" s="4">
        <f t="shared" si="2"/>
        <v>64</v>
      </c>
      <c r="I22" s="4">
        <f t="shared" si="2"/>
        <v>4</v>
      </c>
      <c r="J22" s="3"/>
    </row>
  </sheetData>
  <mergeCells count="19">
    <mergeCell ref="B2:I2"/>
    <mergeCell ref="B3:I3"/>
    <mergeCell ref="B4:E4"/>
    <mergeCell ref="F4:F5"/>
    <mergeCell ref="B5:C5"/>
    <mergeCell ref="D5:E5"/>
    <mergeCell ref="I4:I5"/>
    <mergeCell ref="B15:I15"/>
    <mergeCell ref="G16:G17"/>
    <mergeCell ref="H16:H17"/>
    <mergeCell ref="G4:G5"/>
    <mergeCell ref="H4:H5"/>
    <mergeCell ref="J16:J17"/>
    <mergeCell ref="I16:I17"/>
    <mergeCell ref="B22:E22"/>
    <mergeCell ref="B16:E16"/>
    <mergeCell ref="F16:F17"/>
    <mergeCell ref="B17:C17"/>
    <mergeCell ref="D17:E17"/>
  </mergeCells>
  <conditionalFormatting sqref="E8:E9 C8:C9">
    <cfRule type="notContainsBlanks" dxfId="20" priority="48">
      <formula>LEN(TRIM(C8))&gt;0</formula>
    </cfRule>
  </conditionalFormatting>
  <conditionalFormatting sqref="C14 E14">
    <cfRule type="notContainsBlanks" dxfId="19" priority="63">
      <formula>LEN(TRIM(C14))&gt;0</formula>
    </cfRule>
  </conditionalFormatting>
  <conditionalFormatting sqref="C18:C21 E18:E21">
    <cfRule type="notContainsBlanks" dxfId="18" priority="34">
      <formula>LEN(TRIM(C18))&gt;0</formula>
    </cfRule>
  </conditionalFormatting>
  <conditionalFormatting sqref="B14 D14 D8:D9 B8:B10">
    <cfRule type="notContainsBlanks" dxfId="17" priority="64">
      <formula>LEN(TRIM(B8))&gt;0</formula>
    </cfRule>
  </conditionalFormatting>
  <conditionalFormatting sqref="D18:D21 B18:B22">
    <cfRule type="notContainsBlanks" dxfId="16" priority="35">
      <formula>LEN(TRIM(B18))&gt;0</formula>
    </cfRule>
  </conditionalFormatting>
  <conditionalFormatting sqref="F14 I10">
    <cfRule type="notContainsBlanks" dxfId="15" priority="65">
      <formula>LEN(TRIM(F10))&gt;0</formula>
    </cfRule>
  </conditionalFormatting>
  <conditionalFormatting sqref="F10:H10">
    <cfRule type="notContainsBlanks" dxfId="14" priority="44">
      <formula>LEN(TRIM(F10))&gt;0</formula>
    </cfRule>
  </conditionalFormatting>
  <conditionalFormatting sqref="F22:H22">
    <cfRule type="notContainsBlanks" dxfId="13" priority="15">
      <formula>LEN(TRIM(F22))&gt;0</formula>
    </cfRule>
  </conditionalFormatting>
  <conditionalFormatting sqref="F8:G9 I8:I9">
    <cfRule type="notContainsBlanks" dxfId="12" priority="12">
      <formula>LEN(TRIM(F8))&gt;0</formula>
    </cfRule>
  </conditionalFormatting>
  <conditionalFormatting sqref="J18:J22">
    <cfRule type="notContainsBlanks" dxfId="11" priority="16">
      <formula>LEN(TRIM(J18))&gt;0</formula>
    </cfRule>
  </conditionalFormatting>
  <conditionalFormatting sqref="F18:H21">
    <cfRule type="notContainsBlanks" dxfId="10" priority="11">
      <formula>LEN(TRIM(F18))&gt;0</formula>
    </cfRule>
  </conditionalFormatting>
  <conditionalFormatting sqref="C7 E7">
    <cfRule type="notContainsBlanks" dxfId="9" priority="8">
      <formula>LEN(TRIM(C7))&gt;0</formula>
    </cfRule>
  </conditionalFormatting>
  <conditionalFormatting sqref="D7 B7">
    <cfRule type="notContainsBlanks" dxfId="8" priority="9">
      <formula>LEN(TRIM(B7))&gt;0</formula>
    </cfRule>
  </conditionalFormatting>
  <conditionalFormatting sqref="F7:I7">
    <cfRule type="notContainsBlanks" dxfId="7" priority="10">
      <formula>LEN(TRIM(F7))&gt;0</formula>
    </cfRule>
  </conditionalFormatting>
  <conditionalFormatting sqref="C6 E6">
    <cfRule type="notContainsBlanks" dxfId="6" priority="5">
      <formula>LEN(TRIM(C6))&gt;0</formula>
    </cfRule>
  </conditionalFormatting>
  <conditionalFormatting sqref="D6 B6">
    <cfRule type="notContainsBlanks" dxfId="5" priority="6">
      <formula>LEN(TRIM(B6))&gt;0</formula>
    </cfRule>
  </conditionalFormatting>
  <conditionalFormatting sqref="F6:I6">
    <cfRule type="notContainsBlanks" dxfId="4" priority="7">
      <formula>LEN(TRIM(F6))&gt;0</formula>
    </cfRule>
  </conditionalFormatting>
  <conditionalFormatting sqref="H8">
    <cfRule type="notContainsBlanks" dxfId="3" priority="4">
      <formula>LEN(TRIM(H8))&gt;0</formula>
    </cfRule>
  </conditionalFormatting>
  <conditionalFormatting sqref="H9">
    <cfRule type="notContainsBlanks" dxfId="2" priority="3">
      <formula>LEN(TRIM(H9))&gt;0</formula>
    </cfRule>
  </conditionalFormatting>
  <conditionalFormatting sqref="I22">
    <cfRule type="notContainsBlanks" dxfId="1" priority="2">
      <formula>LEN(TRIM(I22))&gt;0</formula>
    </cfRule>
  </conditionalFormatting>
  <conditionalFormatting sqref="I18:I21">
    <cfRule type="notContainsBlanks" dxfId="0" priority="1">
      <formula>LEN(TRIM(I18))&gt;0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8C6F-B396-44CD-BF14-EE1EEDF9C68F}">
  <dimension ref="A1:S17"/>
  <sheetViews>
    <sheetView showGridLines="0" zoomScaleNormal="100" zoomScaleSheetLayoutView="85" workbookViewId="0">
      <selection activeCell="G13" sqref="G13"/>
    </sheetView>
  </sheetViews>
  <sheetFormatPr defaultRowHeight="13.8" x14ac:dyDescent="0.25"/>
  <cols>
    <col min="1" max="1" width="14.5546875" style="63" bestFit="1" customWidth="1"/>
    <col min="2" max="2" width="15.5546875" style="63" bestFit="1" customWidth="1"/>
    <col min="3" max="3" width="9.44140625" style="63" customWidth="1"/>
    <col min="4" max="4" width="11.109375" style="64" customWidth="1"/>
    <col min="5" max="5" width="2.33203125" style="63" bestFit="1" customWidth="1"/>
    <col min="6" max="6" width="9.5546875" style="63" bestFit="1" customWidth="1"/>
    <col min="7" max="7" width="9.109375" style="64"/>
    <col min="8" max="8" width="2.33203125" style="63" bestFit="1" customWidth="1"/>
    <col min="9" max="9" width="9.109375" style="64"/>
    <col min="10" max="10" width="21.44140625" style="65" customWidth="1"/>
    <col min="11" max="11" width="17.6640625" style="63" customWidth="1"/>
    <col min="12" max="12" width="12.33203125" style="63" customWidth="1"/>
    <col min="13" max="13" width="9.109375" style="64"/>
    <col min="14" max="14" width="2.33203125" style="63" bestFit="1" customWidth="1"/>
    <col min="15" max="15" width="9.5546875" style="63" bestFit="1" customWidth="1"/>
    <col min="16" max="16" width="9.109375" style="64"/>
    <col min="17" max="17" width="2.33203125" style="63" bestFit="1" customWidth="1"/>
    <col min="18" max="18" width="9.109375" style="64"/>
    <col min="19" max="19" width="20.5546875" style="65" customWidth="1"/>
    <col min="20" max="253" width="9.109375" style="63"/>
    <col min="254" max="254" width="11.6640625" style="63" customWidth="1"/>
    <col min="255" max="255" width="15.5546875" style="63" bestFit="1" customWidth="1"/>
    <col min="256" max="256" width="9.44140625" style="63" customWidth="1"/>
    <col min="257" max="257" width="11.109375" style="63" customWidth="1"/>
    <col min="258" max="258" width="2.33203125" style="63" bestFit="1" customWidth="1"/>
    <col min="259" max="259" width="9.5546875" style="63" bestFit="1" customWidth="1"/>
    <col min="260" max="260" width="9.109375" style="63"/>
    <col min="261" max="261" width="2.33203125" style="63" bestFit="1" customWidth="1"/>
    <col min="262" max="262" width="9.109375" style="63"/>
    <col min="263" max="263" width="21.44140625" style="63" customWidth="1"/>
    <col min="264" max="264" width="9.109375" style="63"/>
    <col min="265" max="265" width="11.6640625" style="63" customWidth="1"/>
    <col min="266" max="266" width="17.6640625" style="63" customWidth="1"/>
    <col min="267" max="267" width="9.44140625" style="63" customWidth="1"/>
    <col min="268" max="268" width="12.33203125" style="63" customWidth="1"/>
    <col min="269" max="269" width="9.109375" style="63"/>
    <col min="270" max="270" width="2.33203125" style="63" bestFit="1" customWidth="1"/>
    <col min="271" max="271" width="9.5546875" style="63" bestFit="1" customWidth="1"/>
    <col min="272" max="272" width="9.109375" style="63"/>
    <col min="273" max="273" width="2.33203125" style="63" bestFit="1" customWidth="1"/>
    <col min="274" max="274" width="9.109375" style="63"/>
    <col min="275" max="275" width="20.5546875" style="63" customWidth="1"/>
    <col min="276" max="509" width="9.109375" style="63"/>
    <col min="510" max="510" width="11.6640625" style="63" customWidth="1"/>
    <col min="511" max="511" width="15.5546875" style="63" bestFit="1" customWidth="1"/>
    <col min="512" max="512" width="9.44140625" style="63" customWidth="1"/>
    <col min="513" max="513" width="11.109375" style="63" customWidth="1"/>
    <col min="514" max="514" width="2.33203125" style="63" bestFit="1" customWidth="1"/>
    <col min="515" max="515" width="9.5546875" style="63" bestFit="1" customWidth="1"/>
    <col min="516" max="516" width="9.109375" style="63"/>
    <col min="517" max="517" width="2.33203125" style="63" bestFit="1" customWidth="1"/>
    <col min="518" max="518" width="9.109375" style="63"/>
    <col min="519" max="519" width="21.44140625" style="63" customWidth="1"/>
    <col min="520" max="520" width="9.109375" style="63"/>
    <col min="521" max="521" width="11.6640625" style="63" customWidth="1"/>
    <col min="522" max="522" width="17.6640625" style="63" customWidth="1"/>
    <col min="523" max="523" width="9.44140625" style="63" customWidth="1"/>
    <col min="524" max="524" width="12.33203125" style="63" customWidth="1"/>
    <col min="525" max="525" width="9.109375" style="63"/>
    <col min="526" max="526" width="2.33203125" style="63" bestFit="1" customWidth="1"/>
    <col min="527" max="527" width="9.5546875" style="63" bestFit="1" customWidth="1"/>
    <col min="528" max="528" width="9.109375" style="63"/>
    <col min="529" max="529" width="2.33203125" style="63" bestFit="1" customWidth="1"/>
    <col min="530" max="530" width="9.109375" style="63"/>
    <col min="531" max="531" width="20.5546875" style="63" customWidth="1"/>
    <col min="532" max="765" width="9.109375" style="63"/>
    <col min="766" max="766" width="11.6640625" style="63" customWidth="1"/>
    <col min="767" max="767" width="15.5546875" style="63" bestFit="1" customWidth="1"/>
    <col min="768" max="768" width="9.44140625" style="63" customWidth="1"/>
    <col min="769" max="769" width="11.109375" style="63" customWidth="1"/>
    <col min="770" max="770" width="2.33203125" style="63" bestFit="1" customWidth="1"/>
    <col min="771" max="771" width="9.5546875" style="63" bestFit="1" customWidth="1"/>
    <col min="772" max="772" width="9.109375" style="63"/>
    <col min="773" max="773" width="2.33203125" style="63" bestFit="1" customWidth="1"/>
    <col min="774" max="774" width="9.109375" style="63"/>
    <col min="775" max="775" width="21.44140625" style="63" customWidth="1"/>
    <col min="776" max="776" width="9.109375" style="63"/>
    <col min="777" max="777" width="11.6640625" style="63" customWidth="1"/>
    <col min="778" max="778" width="17.6640625" style="63" customWidth="1"/>
    <col min="779" max="779" width="9.44140625" style="63" customWidth="1"/>
    <col min="780" max="780" width="12.33203125" style="63" customWidth="1"/>
    <col min="781" max="781" width="9.109375" style="63"/>
    <col min="782" max="782" width="2.33203125" style="63" bestFit="1" customWidth="1"/>
    <col min="783" max="783" width="9.5546875" style="63" bestFit="1" customWidth="1"/>
    <col min="784" max="784" width="9.109375" style="63"/>
    <col min="785" max="785" width="2.33203125" style="63" bestFit="1" customWidth="1"/>
    <col min="786" max="786" width="9.109375" style="63"/>
    <col min="787" max="787" width="20.5546875" style="63" customWidth="1"/>
    <col min="788" max="1021" width="9.109375" style="63"/>
    <col min="1022" max="1022" width="11.6640625" style="63" customWidth="1"/>
    <col min="1023" max="1023" width="15.5546875" style="63" bestFit="1" customWidth="1"/>
    <col min="1024" max="1024" width="9.44140625" style="63" customWidth="1"/>
    <col min="1025" max="1025" width="11.109375" style="63" customWidth="1"/>
    <col min="1026" max="1026" width="2.33203125" style="63" bestFit="1" customWidth="1"/>
    <col min="1027" max="1027" width="9.5546875" style="63" bestFit="1" customWidth="1"/>
    <col min="1028" max="1028" width="9.109375" style="63"/>
    <col min="1029" max="1029" width="2.33203125" style="63" bestFit="1" customWidth="1"/>
    <col min="1030" max="1030" width="9.109375" style="63"/>
    <col min="1031" max="1031" width="21.44140625" style="63" customWidth="1"/>
    <col min="1032" max="1032" width="9.109375" style="63"/>
    <col min="1033" max="1033" width="11.6640625" style="63" customWidth="1"/>
    <col min="1034" max="1034" width="17.6640625" style="63" customWidth="1"/>
    <col min="1035" max="1035" width="9.44140625" style="63" customWidth="1"/>
    <col min="1036" max="1036" width="12.33203125" style="63" customWidth="1"/>
    <col min="1037" max="1037" width="9.109375" style="63"/>
    <col min="1038" max="1038" width="2.33203125" style="63" bestFit="1" customWidth="1"/>
    <col min="1039" max="1039" width="9.5546875" style="63" bestFit="1" customWidth="1"/>
    <col min="1040" max="1040" width="9.109375" style="63"/>
    <col min="1041" max="1041" width="2.33203125" style="63" bestFit="1" customWidth="1"/>
    <col min="1042" max="1042" width="9.109375" style="63"/>
    <col min="1043" max="1043" width="20.5546875" style="63" customWidth="1"/>
    <col min="1044" max="1277" width="9.109375" style="63"/>
    <col min="1278" max="1278" width="11.6640625" style="63" customWidth="1"/>
    <col min="1279" max="1279" width="15.5546875" style="63" bestFit="1" customWidth="1"/>
    <col min="1280" max="1280" width="9.44140625" style="63" customWidth="1"/>
    <col min="1281" max="1281" width="11.109375" style="63" customWidth="1"/>
    <col min="1282" max="1282" width="2.33203125" style="63" bestFit="1" customWidth="1"/>
    <col min="1283" max="1283" width="9.5546875" style="63" bestFit="1" customWidth="1"/>
    <col min="1284" max="1284" width="9.109375" style="63"/>
    <col min="1285" max="1285" width="2.33203125" style="63" bestFit="1" customWidth="1"/>
    <col min="1286" max="1286" width="9.109375" style="63"/>
    <col min="1287" max="1287" width="21.44140625" style="63" customWidth="1"/>
    <col min="1288" max="1288" width="9.109375" style="63"/>
    <col min="1289" max="1289" width="11.6640625" style="63" customWidth="1"/>
    <col min="1290" max="1290" width="17.6640625" style="63" customWidth="1"/>
    <col min="1291" max="1291" width="9.44140625" style="63" customWidth="1"/>
    <col min="1292" max="1292" width="12.33203125" style="63" customWidth="1"/>
    <col min="1293" max="1293" width="9.109375" style="63"/>
    <col min="1294" max="1294" width="2.33203125" style="63" bestFit="1" customWidth="1"/>
    <col min="1295" max="1295" width="9.5546875" style="63" bestFit="1" customWidth="1"/>
    <col min="1296" max="1296" width="9.109375" style="63"/>
    <col min="1297" max="1297" width="2.33203125" style="63" bestFit="1" customWidth="1"/>
    <col min="1298" max="1298" width="9.109375" style="63"/>
    <col min="1299" max="1299" width="20.5546875" style="63" customWidth="1"/>
    <col min="1300" max="1533" width="9.109375" style="63"/>
    <col min="1534" max="1534" width="11.6640625" style="63" customWidth="1"/>
    <col min="1535" max="1535" width="15.5546875" style="63" bestFit="1" customWidth="1"/>
    <col min="1536" max="1536" width="9.44140625" style="63" customWidth="1"/>
    <col min="1537" max="1537" width="11.109375" style="63" customWidth="1"/>
    <col min="1538" max="1538" width="2.33203125" style="63" bestFit="1" customWidth="1"/>
    <col min="1539" max="1539" width="9.5546875" style="63" bestFit="1" customWidth="1"/>
    <col min="1540" max="1540" width="9.109375" style="63"/>
    <col min="1541" max="1541" width="2.33203125" style="63" bestFit="1" customWidth="1"/>
    <col min="1542" max="1542" width="9.109375" style="63"/>
    <col min="1543" max="1543" width="21.44140625" style="63" customWidth="1"/>
    <col min="1544" max="1544" width="9.109375" style="63"/>
    <col min="1545" max="1545" width="11.6640625" style="63" customWidth="1"/>
    <col min="1546" max="1546" width="17.6640625" style="63" customWidth="1"/>
    <col min="1547" max="1547" width="9.44140625" style="63" customWidth="1"/>
    <col min="1548" max="1548" width="12.33203125" style="63" customWidth="1"/>
    <col min="1549" max="1549" width="9.109375" style="63"/>
    <col min="1550" max="1550" width="2.33203125" style="63" bestFit="1" customWidth="1"/>
    <col min="1551" max="1551" width="9.5546875" style="63" bestFit="1" customWidth="1"/>
    <col min="1552" max="1552" width="9.109375" style="63"/>
    <col min="1553" max="1553" width="2.33203125" style="63" bestFit="1" customWidth="1"/>
    <col min="1554" max="1554" width="9.109375" style="63"/>
    <col min="1555" max="1555" width="20.5546875" style="63" customWidth="1"/>
    <col min="1556" max="1789" width="9.109375" style="63"/>
    <col min="1790" max="1790" width="11.6640625" style="63" customWidth="1"/>
    <col min="1791" max="1791" width="15.5546875" style="63" bestFit="1" customWidth="1"/>
    <col min="1792" max="1792" width="9.44140625" style="63" customWidth="1"/>
    <col min="1793" max="1793" width="11.109375" style="63" customWidth="1"/>
    <col min="1794" max="1794" width="2.33203125" style="63" bestFit="1" customWidth="1"/>
    <col min="1795" max="1795" width="9.5546875" style="63" bestFit="1" customWidth="1"/>
    <col min="1796" max="1796" width="9.109375" style="63"/>
    <col min="1797" max="1797" width="2.33203125" style="63" bestFit="1" customWidth="1"/>
    <col min="1798" max="1798" width="9.109375" style="63"/>
    <col min="1799" max="1799" width="21.44140625" style="63" customWidth="1"/>
    <col min="1800" max="1800" width="9.109375" style="63"/>
    <col min="1801" max="1801" width="11.6640625" style="63" customWidth="1"/>
    <col min="1802" max="1802" width="17.6640625" style="63" customWidth="1"/>
    <col min="1803" max="1803" width="9.44140625" style="63" customWidth="1"/>
    <col min="1804" max="1804" width="12.33203125" style="63" customWidth="1"/>
    <col min="1805" max="1805" width="9.109375" style="63"/>
    <col min="1806" max="1806" width="2.33203125" style="63" bestFit="1" customWidth="1"/>
    <col min="1807" max="1807" width="9.5546875" style="63" bestFit="1" customWidth="1"/>
    <col min="1808" max="1808" width="9.109375" style="63"/>
    <col min="1809" max="1809" width="2.33203125" style="63" bestFit="1" customWidth="1"/>
    <col min="1810" max="1810" width="9.109375" style="63"/>
    <col min="1811" max="1811" width="20.5546875" style="63" customWidth="1"/>
    <col min="1812" max="2045" width="9.109375" style="63"/>
    <col min="2046" max="2046" width="11.6640625" style="63" customWidth="1"/>
    <col min="2047" max="2047" width="15.5546875" style="63" bestFit="1" customWidth="1"/>
    <col min="2048" max="2048" width="9.44140625" style="63" customWidth="1"/>
    <col min="2049" max="2049" width="11.109375" style="63" customWidth="1"/>
    <col min="2050" max="2050" width="2.33203125" style="63" bestFit="1" customWidth="1"/>
    <col min="2051" max="2051" width="9.5546875" style="63" bestFit="1" customWidth="1"/>
    <col min="2052" max="2052" width="9.109375" style="63"/>
    <col min="2053" max="2053" width="2.33203125" style="63" bestFit="1" customWidth="1"/>
    <col min="2054" max="2054" width="9.109375" style="63"/>
    <col min="2055" max="2055" width="21.44140625" style="63" customWidth="1"/>
    <col min="2056" max="2056" width="9.109375" style="63"/>
    <col min="2057" max="2057" width="11.6640625" style="63" customWidth="1"/>
    <col min="2058" max="2058" width="17.6640625" style="63" customWidth="1"/>
    <col min="2059" max="2059" width="9.44140625" style="63" customWidth="1"/>
    <col min="2060" max="2060" width="12.33203125" style="63" customWidth="1"/>
    <col min="2061" max="2061" width="9.109375" style="63"/>
    <col min="2062" max="2062" width="2.33203125" style="63" bestFit="1" customWidth="1"/>
    <col min="2063" max="2063" width="9.5546875" style="63" bestFit="1" customWidth="1"/>
    <col min="2064" max="2064" width="9.109375" style="63"/>
    <col min="2065" max="2065" width="2.33203125" style="63" bestFit="1" customWidth="1"/>
    <col min="2066" max="2066" width="9.109375" style="63"/>
    <col min="2067" max="2067" width="20.5546875" style="63" customWidth="1"/>
    <col min="2068" max="2301" width="9.109375" style="63"/>
    <col min="2302" max="2302" width="11.6640625" style="63" customWidth="1"/>
    <col min="2303" max="2303" width="15.5546875" style="63" bestFit="1" customWidth="1"/>
    <col min="2304" max="2304" width="9.44140625" style="63" customWidth="1"/>
    <col min="2305" max="2305" width="11.109375" style="63" customWidth="1"/>
    <col min="2306" max="2306" width="2.33203125" style="63" bestFit="1" customWidth="1"/>
    <col min="2307" max="2307" width="9.5546875" style="63" bestFit="1" customWidth="1"/>
    <col min="2308" max="2308" width="9.109375" style="63"/>
    <col min="2309" max="2309" width="2.33203125" style="63" bestFit="1" customWidth="1"/>
    <col min="2310" max="2310" width="9.109375" style="63"/>
    <col min="2311" max="2311" width="21.44140625" style="63" customWidth="1"/>
    <col min="2312" max="2312" width="9.109375" style="63"/>
    <col min="2313" max="2313" width="11.6640625" style="63" customWidth="1"/>
    <col min="2314" max="2314" width="17.6640625" style="63" customWidth="1"/>
    <col min="2315" max="2315" width="9.44140625" style="63" customWidth="1"/>
    <col min="2316" max="2316" width="12.33203125" style="63" customWidth="1"/>
    <col min="2317" max="2317" width="9.109375" style="63"/>
    <col min="2318" max="2318" width="2.33203125" style="63" bestFit="1" customWidth="1"/>
    <col min="2319" max="2319" width="9.5546875" style="63" bestFit="1" customWidth="1"/>
    <col min="2320" max="2320" width="9.109375" style="63"/>
    <col min="2321" max="2321" width="2.33203125" style="63" bestFit="1" customWidth="1"/>
    <col min="2322" max="2322" width="9.109375" style="63"/>
    <col min="2323" max="2323" width="20.5546875" style="63" customWidth="1"/>
    <col min="2324" max="2557" width="9.109375" style="63"/>
    <col min="2558" max="2558" width="11.6640625" style="63" customWidth="1"/>
    <col min="2559" max="2559" width="15.5546875" style="63" bestFit="1" customWidth="1"/>
    <col min="2560" max="2560" width="9.44140625" style="63" customWidth="1"/>
    <col min="2561" max="2561" width="11.109375" style="63" customWidth="1"/>
    <col min="2562" max="2562" width="2.33203125" style="63" bestFit="1" customWidth="1"/>
    <col min="2563" max="2563" width="9.5546875" style="63" bestFit="1" customWidth="1"/>
    <col min="2564" max="2564" width="9.109375" style="63"/>
    <col min="2565" max="2565" width="2.33203125" style="63" bestFit="1" customWidth="1"/>
    <col min="2566" max="2566" width="9.109375" style="63"/>
    <col min="2567" max="2567" width="21.44140625" style="63" customWidth="1"/>
    <col min="2568" max="2568" width="9.109375" style="63"/>
    <col min="2569" max="2569" width="11.6640625" style="63" customWidth="1"/>
    <col min="2570" max="2570" width="17.6640625" style="63" customWidth="1"/>
    <col min="2571" max="2571" width="9.44140625" style="63" customWidth="1"/>
    <col min="2572" max="2572" width="12.33203125" style="63" customWidth="1"/>
    <col min="2573" max="2573" width="9.109375" style="63"/>
    <col min="2574" max="2574" width="2.33203125" style="63" bestFit="1" customWidth="1"/>
    <col min="2575" max="2575" width="9.5546875" style="63" bestFit="1" customWidth="1"/>
    <col min="2576" max="2576" width="9.109375" style="63"/>
    <col min="2577" max="2577" width="2.33203125" style="63" bestFit="1" customWidth="1"/>
    <col min="2578" max="2578" width="9.109375" style="63"/>
    <col min="2579" max="2579" width="20.5546875" style="63" customWidth="1"/>
    <col min="2580" max="2813" width="9.109375" style="63"/>
    <col min="2814" max="2814" width="11.6640625" style="63" customWidth="1"/>
    <col min="2815" max="2815" width="15.5546875" style="63" bestFit="1" customWidth="1"/>
    <col min="2816" max="2816" width="9.44140625" style="63" customWidth="1"/>
    <col min="2817" max="2817" width="11.109375" style="63" customWidth="1"/>
    <col min="2818" max="2818" width="2.33203125" style="63" bestFit="1" customWidth="1"/>
    <col min="2819" max="2819" width="9.5546875" style="63" bestFit="1" customWidth="1"/>
    <col min="2820" max="2820" width="9.109375" style="63"/>
    <col min="2821" max="2821" width="2.33203125" style="63" bestFit="1" customWidth="1"/>
    <col min="2822" max="2822" width="9.109375" style="63"/>
    <col min="2823" max="2823" width="21.44140625" style="63" customWidth="1"/>
    <col min="2824" max="2824" width="9.109375" style="63"/>
    <col min="2825" max="2825" width="11.6640625" style="63" customWidth="1"/>
    <col min="2826" max="2826" width="17.6640625" style="63" customWidth="1"/>
    <col min="2827" max="2827" width="9.44140625" style="63" customWidth="1"/>
    <col min="2828" max="2828" width="12.33203125" style="63" customWidth="1"/>
    <col min="2829" max="2829" width="9.109375" style="63"/>
    <col min="2830" max="2830" width="2.33203125" style="63" bestFit="1" customWidth="1"/>
    <col min="2831" max="2831" width="9.5546875" style="63" bestFit="1" customWidth="1"/>
    <col min="2832" max="2832" width="9.109375" style="63"/>
    <col min="2833" max="2833" width="2.33203125" style="63" bestFit="1" customWidth="1"/>
    <col min="2834" max="2834" width="9.109375" style="63"/>
    <col min="2835" max="2835" width="20.5546875" style="63" customWidth="1"/>
    <col min="2836" max="3069" width="9.109375" style="63"/>
    <col min="3070" max="3070" width="11.6640625" style="63" customWidth="1"/>
    <col min="3071" max="3071" width="15.5546875" style="63" bestFit="1" customWidth="1"/>
    <col min="3072" max="3072" width="9.44140625" style="63" customWidth="1"/>
    <col min="3073" max="3073" width="11.109375" style="63" customWidth="1"/>
    <col min="3074" max="3074" width="2.33203125" style="63" bestFit="1" customWidth="1"/>
    <col min="3075" max="3075" width="9.5546875" style="63" bestFit="1" customWidth="1"/>
    <col min="3076" max="3076" width="9.109375" style="63"/>
    <col min="3077" max="3077" width="2.33203125" style="63" bestFit="1" customWidth="1"/>
    <col min="3078" max="3078" width="9.109375" style="63"/>
    <col min="3079" max="3079" width="21.44140625" style="63" customWidth="1"/>
    <col min="3080" max="3080" width="9.109375" style="63"/>
    <col min="3081" max="3081" width="11.6640625" style="63" customWidth="1"/>
    <col min="3082" max="3082" width="17.6640625" style="63" customWidth="1"/>
    <col min="3083" max="3083" width="9.44140625" style="63" customWidth="1"/>
    <col min="3084" max="3084" width="12.33203125" style="63" customWidth="1"/>
    <col min="3085" max="3085" width="9.109375" style="63"/>
    <col min="3086" max="3086" width="2.33203125" style="63" bestFit="1" customWidth="1"/>
    <col min="3087" max="3087" width="9.5546875" style="63" bestFit="1" customWidth="1"/>
    <col min="3088" max="3088" width="9.109375" style="63"/>
    <col min="3089" max="3089" width="2.33203125" style="63" bestFit="1" customWidth="1"/>
    <col min="3090" max="3090" width="9.109375" style="63"/>
    <col min="3091" max="3091" width="20.5546875" style="63" customWidth="1"/>
    <col min="3092" max="3325" width="9.109375" style="63"/>
    <col min="3326" max="3326" width="11.6640625" style="63" customWidth="1"/>
    <col min="3327" max="3327" width="15.5546875" style="63" bestFit="1" customWidth="1"/>
    <col min="3328" max="3328" width="9.44140625" style="63" customWidth="1"/>
    <col min="3329" max="3329" width="11.109375" style="63" customWidth="1"/>
    <col min="3330" max="3330" width="2.33203125" style="63" bestFit="1" customWidth="1"/>
    <col min="3331" max="3331" width="9.5546875" style="63" bestFit="1" customWidth="1"/>
    <col min="3332" max="3332" width="9.109375" style="63"/>
    <col min="3333" max="3333" width="2.33203125" style="63" bestFit="1" customWidth="1"/>
    <col min="3334" max="3334" width="9.109375" style="63"/>
    <col min="3335" max="3335" width="21.44140625" style="63" customWidth="1"/>
    <col min="3336" max="3336" width="9.109375" style="63"/>
    <col min="3337" max="3337" width="11.6640625" style="63" customWidth="1"/>
    <col min="3338" max="3338" width="17.6640625" style="63" customWidth="1"/>
    <col min="3339" max="3339" width="9.44140625" style="63" customWidth="1"/>
    <col min="3340" max="3340" width="12.33203125" style="63" customWidth="1"/>
    <col min="3341" max="3341" width="9.109375" style="63"/>
    <col min="3342" max="3342" width="2.33203125" style="63" bestFit="1" customWidth="1"/>
    <col min="3343" max="3343" width="9.5546875" style="63" bestFit="1" customWidth="1"/>
    <col min="3344" max="3344" width="9.109375" style="63"/>
    <col min="3345" max="3345" width="2.33203125" style="63" bestFit="1" customWidth="1"/>
    <col min="3346" max="3346" width="9.109375" style="63"/>
    <col min="3347" max="3347" width="20.5546875" style="63" customWidth="1"/>
    <col min="3348" max="3581" width="9.109375" style="63"/>
    <col min="3582" max="3582" width="11.6640625" style="63" customWidth="1"/>
    <col min="3583" max="3583" width="15.5546875" style="63" bestFit="1" customWidth="1"/>
    <col min="3584" max="3584" width="9.44140625" style="63" customWidth="1"/>
    <col min="3585" max="3585" width="11.109375" style="63" customWidth="1"/>
    <col min="3586" max="3586" width="2.33203125" style="63" bestFit="1" customWidth="1"/>
    <col min="3587" max="3587" width="9.5546875" style="63" bestFit="1" customWidth="1"/>
    <col min="3588" max="3588" width="9.109375" style="63"/>
    <col min="3589" max="3589" width="2.33203125" style="63" bestFit="1" customWidth="1"/>
    <col min="3590" max="3590" width="9.109375" style="63"/>
    <col min="3591" max="3591" width="21.44140625" style="63" customWidth="1"/>
    <col min="3592" max="3592" width="9.109375" style="63"/>
    <col min="3593" max="3593" width="11.6640625" style="63" customWidth="1"/>
    <col min="3594" max="3594" width="17.6640625" style="63" customWidth="1"/>
    <col min="3595" max="3595" width="9.44140625" style="63" customWidth="1"/>
    <col min="3596" max="3596" width="12.33203125" style="63" customWidth="1"/>
    <col min="3597" max="3597" width="9.109375" style="63"/>
    <col min="3598" max="3598" width="2.33203125" style="63" bestFit="1" customWidth="1"/>
    <col min="3599" max="3599" width="9.5546875" style="63" bestFit="1" customWidth="1"/>
    <col min="3600" max="3600" width="9.109375" style="63"/>
    <col min="3601" max="3601" width="2.33203125" style="63" bestFit="1" customWidth="1"/>
    <col min="3602" max="3602" width="9.109375" style="63"/>
    <col min="3603" max="3603" width="20.5546875" style="63" customWidth="1"/>
    <col min="3604" max="3837" width="9.109375" style="63"/>
    <col min="3838" max="3838" width="11.6640625" style="63" customWidth="1"/>
    <col min="3839" max="3839" width="15.5546875" style="63" bestFit="1" customWidth="1"/>
    <col min="3840" max="3840" width="9.44140625" style="63" customWidth="1"/>
    <col min="3841" max="3841" width="11.109375" style="63" customWidth="1"/>
    <col min="3842" max="3842" width="2.33203125" style="63" bestFit="1" customWidth="1"/>
    <col min="3843" max="3843" width="9.5546875" style="63" bestFit="1" customWidth="1"/>
    <col min="3844" max="3844" width="9.109375" style="63"/>
    <col min="3845" max="3845" width="2.33203125" style="63" bestFit="1" customWidth="1"/>
    <col min="3846" max="3846" width="9.109375" style="63"/>
    <col min="3847" max="3847" width="21.44140625" style="63" customWidth="1"/>
    <col min="3848" max="3848" width="9.109375" style="63"/>
    <col min="3849" max="3849" width="11.6640625" style="63" customWidth="1"/>
    <col min="3850" max="3850" width="17.6640625" style="63" customWidth="1"/>
    <col min="3851" max="3851" width="9.44140625" style="63" customWidth="1"/>
    <col min="3852" max="3852" width="12.33203125" style="63" customWidth="1"/>
    <col min="3853" max="3853" width="9.109375" style="63"/>
    <col min="3854" max="3854" width="2.33203125" style="63" bestFit="1" customWidth="1"/>
    <col min="3855" max="3855" width="9.5546875" style="63" bestFit="1" customWidth="1"/>
    <col min="3856" max="3856" width="9.109375" style="63"/>
    <col min="3857" max="3857" width="2.33203125" style="63" bestFit="1" customWidth="1"/>
    <col min="3858" max="3858" width="9.109375" style="63"/>
    <col min="3859" max="3859" width="20.5546875" style="63" customWidth="1"/>
    <col min="3860" max="4093" width="9.109375" style="63"/>
    <col min="4094" max="4094" width="11.6640625" style="63" customWidth="1"/>
    <col min="4095" max="4095" width="15.5546875" style="63" bestFit="1" customWidth="1"/>
    <col min="4096" max="4096" width="9.44140625" style="63" customWidth="1"/>
    <col min="4097" max="4097" width="11.109375" style="63" customWidth="1"/>
    <col min="4098" max="4098" width="2.33203125" style="63" bestFit="1" customWidth="1"/>
    <col min="4099" max="4099" width="9.5546875" style="63" bestFit="1" customWidth="1"/>
    <col min="4100" max="4100" width="9.109375" style="63"/>
    <col min="4101" max="4101" width="2.33203125" style="63" bestFit="1" customWidth="1"/>
    <col min="4102" max="4102" width="9.109375" style="63"/>
    <col min="4103" max="4103" width="21.44140625" style="63" customWidth="1"/>
    <col min="4104" max="4104" width="9.109375" style="63"/>
    <col min="4105" max="4105" width="11.6640625" style="63" customWidth="1"/>
    <col min="4106" max="4106" width="17.6640625" style="63" customWidth="1"/>
    <col min="4107" max="4107" width="9.44140625" style="63" customWidth="1"/>
    <col min="4108" max="4108" width="12.33203125" style="63" customWidth="1"/>
    <col min="4109" max="4109" width="9.109375" style="63"/>
    <col min="4110" max="4110" width="2.33203125" style="63" bestFit="1" customWidth="1"/>
    <col min="4111" max="4111" width="9.5546875" style="63" bestFit="1" customWidth="1"/>
    <col min="4112" max="4112" width="9.109375" style="63"/>
    <col min="4113" max="4113" width="2.33203125" style="63" bestFit="1" customWidth="1"/>
    <col min="4114" max="4114" width="9.109375" style="63"/>
    <col min="4115" max="4115" width="20.5546875" style="63" customWidth="1"/>
    <col min="4116" max="4349" width="9.109375" style="63"/>
    <col min="4350" max="4350" width="11.6640625" style="63" customWidth="1"/>
    <col min="4351" max="4351" width="15.5546875" style="63" bestFit="1" customWidth="1"/>
    <col min="4352" max="4352" width="9.44140625" style="63" customWidth="1"/>
    <col min="4353" max="4353" width="11.109375" style="63" customWidth="1"/>
    <col min="4354" max="4354" width="2.33203125" style="63" bestFit="1" customWidth="1"/>
    <col min="4355" max="4355" width="9.5546875" style="63" bestFit="1" customWidth="1"/>
    <col min="4356" max="4356" width="9.109375" style="63"/>
    <col min="4357" max="4357" width="2.33203125" style="63" bestFit="1" customWidth="1"/>
    <col min="4358" max="4358" width="9.109375" style="63"/>
    <col min="4359" max="4359" width="21.44140625" style="63" customWidth="1"/>
    <col min="4360" max="4360" width="9.109375" style="63"/>
    <col min="4361" max="4361" width="11.6640625" style="63" customWidth="1"/>
    <col min="4362" max="4362" width="17.6640625" style="63" customWidth="1"/>
    <col min="4363" max="4363" width="9.44140625" style="63" customWidth="1"/>
    <col min="4364" max="4364" width="12.33203125" style="63" customWidth="1"/>
    <col min="4365" max="4365" width="9.109375" style="63"/>
    <col min="4366" max="4366" width="2.33203125" style="63" bestFit="1" customWidth="1"/>
    <col min="4367" max="4367" width="9.5546875" style="63" bestFit="1" customWidth="1"/>
    <col min="4368" max="4368" width="9.109375" style="63"/>
    <col min="4369" max="4369" width="2.33203125" style="63" bestFit="1" customWidth="1"/>
    <col min="4370" max="4370" width="9.109375" style="63"/>
    <col min="4371" max="4371" width="20.5546875" style="63" customWidth="1"/>
    <col min="4372" max="4605" width="9.109375" style="63"/>
    <col min="4606" max="4606" width="11.6640625" style="63" customWidth="1"/>
    <col min="4607" max="4607" width="15.5546875" style="63" bestFit="1" customWidth="1"/>
    <col min="4608" max="4608" width="9.44140625" style="63" customWidth="1"/>
    <col min="4609" max="4609" width="11.109375" style="63" customWidth="1"/>
    <col min="4610" max="4610" width="2.33203125" style="63" bestFit="1" customWidth="1"/>
    <col min="4611" max="4611" width="9.5546875" style="63" bestFit="1" customWidth="1"/>
    <col min="4612" max="4612" width="9.109375" style="63"/>
    <col min="4613" max="4613" width="2.33203125" style="63" bestFit="1" customWidth="1"/>
    <col min="4614" max="4614" width="9.109375" style="63"/>
    <col min="4615" max="4615" width="21.44140625" style="63" customWidth="1"/>
    <col min="4616" max="4616" width="9.109375" style="63"/>
    <col min="4617" max="4617" width="11.6640625" style="63" customWidth="1"/>
    <col min="4618" max="4618" width="17.6640625" style="63" customWidth="1"/>
    <col min="4619" max="4619" width="9.44140625" style="63" customWidth="1"/>
    <col min="4620" max="4620" width="12.33203125" style="63" customWidth="1"/>
    <col min="4621" max="4621" width="9.109375" style="63"/>
    <col min="4622" max="4622" width="2.33203125" style="63" bestFit="1" customWidth="1"/>
    <col min="4623" max="4623" width="9.5546875" style="63" bestFit="1" customWidth="1"/>
    <col min="4624" max="4624" width="9.109375" style="63"/>
    <col min="4625" max="4625" width="2.33203125" style="63" bestFit="1" customWidth="1"/>
    <col min="4626" max="4626" width="9.109375" style="63"/>
    <col min="4627" max="4627" width="20.5546875" style="63" customWidth="1"/>
    <col min="4628" max="4861" width="9.109375" style="63"/>
    <col min="4862" max="4862" width="11.6640625" style="63" customWidth="1"/>
    <col min="4863" max="4863" width="15.5546875" style="63" bestFit="1" customWidth="1"/>
    <col min="4864" max="4864" width="9.44140625" style="63" customWidth="1"/>
    <col min="4865" max="4865" width="11.109375" style="63" customWidth="1"/>
    <col min="4866" max="4866" width="2.33203125" style="63" bestFit="1" customWidth="1"/>
    <col min="4867" max="4867" width="9.5546875" style="63" bestFit="1" customWidth="1"/>
    <col min="4868" max="4868" width="9.109375" style="63"/>
    <col min="4869" max="4869" width="2.33203125" style="63" bestFit="1" customWidth="1"/>
    <col min="4870" max="4870" width="9.109375" style="63"/>
    <col min="4871" max="4871" width="21.44140625" style="63" customWidth="1"/>
    <col min="4872" max="4872" width="9.109375" style="63"/>
    <col min="4873" max="4873" width="11.6640625" style="63" customWidth="1"/>
    <col min="4874" max="4874" width="17.6640625" style="63" customWidth="1"/>
    <col min="4875" max="4875" width="9.44140625" style="63" customWidth="1"/>
    <col min="4876" max="4876" width="12.33203125" style="63" customWidth="1"/>
    <col min="4877" max="4877" width="9.109375" style="63"/>
    <col min="4878" max="4878" width="2.33203125" style="63" bestFit="1" customWidth="1"/>
    <col min="4879" max="4879" width="9.5546875" style="63" bestFit="1" customWidth="1"/>
    <col min="4880" max="4880" width="9.109375" style="63"/>
    <col min="4881" max="4881" width="2.33203125" style="63" bestFit="1" customWidth="1"/>
    <col min="4882" max="4882" width="9.109375" style="63"/>
    <col min="4883" max="4883" width="20.5546875" style="63" customWidth="1"/>
    <col min="4884" max="5117" width="9.109375" style="63"/>
    <col min="5118" max="5118" width="11.6640625" style="63" customWidth="1"/>
    <col min="5119" max="5119" width="15.5546875" style="63" bestFit="1" customWidth="1"/>
    <col min="5120" max="5120" width="9.44140625" style="63" customWidth="1"/>
    <col min="5121" max="5121" width="11.109375" style="63" customWidth="1"/>
    <col min="5122" max="5122" width="2.33203125" style="63" bestFit="1" customWidth="1"/>
    <col min="5123" max="5123" width="9.5546875" style="63" bestFit="1" customWidth="1"/>
    <col min="5124" max="5124" width="9.109375" style="63"/>
    <col min="5125" max="5125" width="2.33203125" style="63" bestFit="1" customWidth="1"/>
    <col min="5126" max="5126" width="9.109375" style="63"/>
    <col min="5127" max="5127" width="21.44140625" style="63" customWidth="1"/>
    <col min="5128" max="5128" width="9.109375" style="63"/>
    <col min="5129" max="5129" width="11.6640625" style="63" customWidth="1"/>
    <col min="5130" max="5130" width="17.6640625" style="63" customWidth="1"/>
    <col min="5131" max="5131" width="9.44140625" style="63" customWidth="1"/>
    <col min="5132" max="5132" width="12.33203125" style="63" customWidth="1"/>
    <col min="5133" max="5133" width="9.109375" style="63"/>
    <col min="5134" max="5134" width="2.33203125" style="63" bestFit="1" customWidth="1"/>
    <col min="5135" max="5135" width="9.5546875" style="63" bestFit="1" customWidth="1"/>
    <col min="5136" max="5136" width="9.109375" style="63"/>
    <col min="5137" max="5137" width="2.33203125" style="63" bestFit="1" customWidth="1"/>
    <col min="5138" max="5138" width="9.109375" style="63"/>
    <col min="5139" max="5139" width="20.5546875" style="63" customWidth="1"/>
    <col min="5140" max="5373" width="9.109375" style="63"/>
    <col min="5374" max="5374" width="11.6640625" style="63" customWidth="1"/>
    <col min="5375" max="5375" width="15.5546875" style="63" bestFit="1" customWidth="1"/>
    <col min="5376" max="5376" width="9.44140625" style="63" customWidth="1"/>
    <col min="5377" max="5377" width="11.109375" style="63" customWidth="1"/>
    <col min="5378" max="5378" width="2.33203125" style="63" bestFit="1" customWidth="1"/>
    <col min="5379" max="5379" width="9.5546875" style="63" bestFit="1" customWidth="1"/>
    <col min="5380" max="5380" width="9.109375" style="63"/>
    <col min="5381" max="5381" width="2.33203125" style="63" bestFit="1" customWidth="1"/>
    <col min="5382" max="5382" width="9.109375" style="63"/>
    <col min="5383" max="5383" width="21.44140625" style="63" customWidth="1"/>
    <col min="5384" max="5384" width="9.109375" style="63"/>
    <col min="5385" max="5385" width="11.6640625" style="63" customWidth="1"/>
    <col min="5386" max="5386" width="17.6640625" style="63" customWidth="1"/>
    <col min="5387" max="5387" width="9.44140625" style="63" customWidth="1"/>
    <col min="5388" max="5388" width="12.33203125" style="63" customWidth="1"/>
    <col min="5389" max="5389" width="9.109375" style="63"/>
    <col min="5390" max="5390" width="2.33203125" style="63" bestFit="1" customWidth="1"/>
    <col min="5391" max="5391" width="9.5546875" style="63" bestFit="1" customWidth="1"/>
    <col min="5392" max="5392" width="9.109375" style="63"/>
    <col min="5393" max="5393" width="2.33203125" style="63" bestFit="1" customWidth="1"/>
    <col min="5394" max="5394" width="9.109375" style="63"/>
    <col min="5395" max="5395" width="20.5546875" style="63" customWidth="1"/>
    <col min="5396" max="5629" width="9.109375" style="63"/>
    <col min="5630" max="5630" width="11.6640625" style="63" customWidth="1"/>
    <col min="5631" max="5631" width="15.5546875" style="63" bestFit="1" customWidth="1"/>
    <col min="5632" max="5632" width="9.44140625" style="63" customWidth="1"/>
    <col min="5633" max="5633" width="11.109375" style="63" customWidth="1"/>
    <col min="5634" max="5634" width="2.33203125" style="63" bestFit="1" customWidth="1"/>
    <col min="5635" max="5635" width="9.5546875" style="63" bestFit="1" customWidth="1"/>
    <col min="5636" max="5636" width="9.109375" style="63"/>
    <col min="5637" max="5637" width="2.33203125" style="63" bestFit="1" customWidth="1"/>
    <col min="5638" max="5638" width="9.109375" style="63"/>
    <col min="5639" max="5639" width="21.44140625" style="63" customWidth="1"/>
    <col min="5640" max="5640" width="9.109375" style="63"/>
    <col min="5641" max="5641" width="11.6640625" style="63" customWidth="1"/>
    <col min="5642" max="5642" width="17.6640625" style="63" customWidth="1"/>
    <col min="5643" max="5643" width="9.44140625" style="63" customWidth="1"/>
    <col min="5644" max="5644" width="12.33203125" style="63" customWidth="1"/>
    <col min="5645" max="5645" width="9.109375" style="63"/>
    <col min="5646" max="5646" width="2.33203125" style="63" bestFit="1" customWidth="1"/>
    <col min="5647" max="5647" width="9.5546875" style="63" bestFit="1" customWidth="1"/>
    <col min="5648" max="5648" width="9.109375" style="63"/>
    <col min="5649" max="5649" width="2.33203125" style="63" bestFit="1" customWidth="1"/>
    <col min="5650" max="5650" width="9.109375" style="63"/>
    <col min="5651" max="5651" width="20.5546875" style="63" customWidth="1"/>
    <col min="5652" max="5885" width="9.109375" style="63"/>
    <col min="5886" max="5886" width="11.6640625" style="63" customWidth="1"/>
    <col min="5887" max="5887" width="15.5546875" style="63" bestFit="1" customWidth="1"/>
    <col min="5888" max="5888" width="9.44140625" style="63" customWidth="1"/>
    <col min="5889" max="5889" width="11.109375" style="63" customWidth="1"/>
    <col min="5890" max="5890" width="2.33203125" style="63" bestFit="1" customWidth="1"/>
    <col min="5891" max="5891" width="9.5546875" style="63" bestFit="1" customWidth="1"/>
    <col min="5892" max="5892" width="9.109375" style="63"/>
    <col min="5893" max="5893" width="2.33203125" style="63" bestFit="1" customWidth="1"/>
    <col min="5894" max="5894" width="9.109375" style="63"/>
    <col min="5895" max="5895" width="21.44140625" style="63" customWidth="1"/>
    <col min="5896" max="5896" width="9.109375" style="63"/>
    <col min="5897" max="5897" width="11.6640625" style="63" customWidth="1"/>
    <col min="5898" max="5898" width="17.6640625" style="63" customWidth="1"/>
    <col min="5899" max="5899" width="9.44140625" style="63" customWidth="1"/>
    <col min="5900" max="5900" width="12.33203125" style="63" customWidth="1"/>
    <col min="5901" max="5901" width="9.109375" style="63"/>
    <col min="5902" max="5902" width="2.33203125" style="63" bestFit="1" customWidth="1"/>
    <col min="5903" max="5903" width="9.5546875" style="63" bestFit="1" customWidth="1"/>
    <col min="5904" max="5904" width="9.109375" style="63"/>
    <col min="5905" max="5905" width="2.33203125" style="63" bestFit="1" customWidth="1"/>
    <col min="5906" max="5906" width="9.109375" style="63"/>
    <col min="5907" max="5907" width="20.5546875" style="63" customWidth="1"/>
    <col min="5908" max="6141" width="9.109375" style="63"/>
    <col min="6142" max="6142" width="11.6640625" style="63" customWidth="1"/>
    <col min="6143" max="6143" width="15.5546875" style="63" bestFit="1" customWidth="1"/>
    <col min="6144" max="6144" width="9.44140625" style="63" customWidth="1"/>
    <col min="6145" max="6145" width="11.109375" style="63" customWidth="1"/>
    <col min="6146" max="6146" width="2.33203125" style="63" bestFit="1" customWidth="1"/>
    <col min="6147" max="6147" width="9.5546875" style="63" bestFit="1" customWidth="1"/>
    <col min="6148" max="6148" width="9.109375" style="63"/>
    <col min="6149" max="6149" width="2.33203125" style="63" bestFit="1" customWidth="1"/>
    <col min="6150" max="6150" width="9.109375" style="63"/>
    <col min="6151" max="6151" width="21.44140625" style="63" customWidth="1"/>
    <col min="6152" max="6152" width="9.109375" style="63"/>
    <col min="6153" max="6153" width="11.6640625" style="63" customWidth="1"/>
    <col min="6154" max="6154" width="17.6640625" style="63" customWidth="1"/>
    <col min="6155" max="6155" width="9.44140625" style="63" customWidth="1"/>
    <col min="6156" max="6156" width="12.33203125" style="63" customWidth="1"/>
    <col min="6157" max="6157" width="9.109375" style="63"/>
    <col min="6158" max="6158" width="2.33203125" style="63" bestFit="1" customWidth="1"/>
    <col min="6159" max="6159" width="9.5546875" style="63" bestFit="1" customWidth="1"/>
    <col min="6160" max="6160" width="9.109375" style="63"/>
    <col min="6161" max="6161" width="2.33203125" style="63" bestFit="1" customWidth="1"/>
    <col min="6162" max="6162" width="9.109375" style="63"/>
    <col min="6163" max="6163" width="20.5546875" style="63" customWidth="1"/>
    <col min="6164" max="6397" width="9.109375" style="63"/>
    <col min="6398" max="6398" width="11.6640625" style="63" customWidth="1"/>
    <col min="6399" max="6399" width="15.5546875" style="63" bestFit="1" customWidth="1"/>
    <col min="6400" max="6400" width="9.44140625" style="63" customWidth="1"/>
    <col min="6401" max="6401" width="11.109375" style="63" customWidth="1"/>
    <col min="6402" max="6402" width="2.33203125" style="63" bestFit="1" customWidth="1"/>
    <col min="6403" max="6403" width="9.5546875" style="63" bestFit="1" customWidth="1"/>
    <col min="6404" max="6404" width="9.109375" style="63"/>
    <col min="6405" max="6405" width="2.33203125" style="63" bestFit="1" customWidth="1"/>
    <col min="6406" max="6406" width="9.109375" style="63"/>
    <col min="6407" max="6407" width="21.44140625" style="63" customWidth="1"/>
    <col min="6408" max="6408" width="9.109375" style="63"/>
    <col min="6409" max="6409" width="11.6640625" style="63" customWidth="1"/>
    <col min="6410" max="6410" width="17.6640625" style="63" customWidth="1"/>
    <col min="6411" max="6411" width="9.44140625" style="63" customWidth="1"/>
    <col min="6412" max="6412" width="12.33203125" style="63" customWidth="1"/>
    <col min="6413" max="6413" width="9.109375" style="63"/>
    <col min="6414" max="6414" width="2.33203125" style="63" bestFit="1" customWidth="1"/>
    <col min="6415" max="6415" width="9.5546875" style="63" bestFit="1" customWidth="1"/>
    <col min="6416" max="6416" width="9.109375" style="63"/>
    <col min="6417" max="6417" width="2.33203125" style="63" bestFit="1" customWidth="1"/>
    <col min="6418" max="6418" width="9.109375" style="63"/>
    <col min="6419" max="6419" width="20.5546875" style="63" customWidth="1"/>
    <col min="6420" max="6653" width="9.109375" style="63"/>
    <col min="6654" max="6654" width="11.6640625" style="63" customWidth="1"/>
    <col min="6655" max="6655" width="15.5546875" style="63" bestFit="1" customWidth="1"/>
    <col min="6656" max="6656" width="9.44140625" style="63" customWidth="1"/>
    <col min="6657" max="6657" width="11.109375" style="63" customWidth="1"/>
    <col min="6658" max="6658" width="2.33203125" style="63" bestFit="1" customWidth="1"/>
    <col min="6659" max="6659" width="9.5546875" style="63" bestFit="1" customWidth="1"/>
    <col min="6660" max="6660" width="9.109375" style="63"/>
    <col min="6661" max="6661" width="2.33203125" style="63" bestFit="1" customWidth="1"/>
    <col min="6662" max="6662" width="9.109375" style="63"/>
    <col min="6663" max="6663" width="21.44140625" style="63" customWidth="1"/>
    <col min="6664" max="6664" width="9.109375" style="63"/>
    <col min="6665" max="6665" width="11.6640625" style="63" customWidth="1"/>
    <col min="6666" max="6666" width="17.6640625" style="63" customWidth="1"/>
    <col min="6667" max="6667" width="9.44140625" style="63" customWidth="1"/>
    <col min="6668" max="6668" width="12.33203125" style="63" customWidth="1"/>
    <col min="6669" max="6669" width="9.109375" style="63"/>
    <col min="6670" max="6670" width="2.33203125" style="63" bestFit="1" customWidth="1"/>
    <col min="6671" max="6671" width="9.5546875" style="63" bestFit="1" customWidth="1"/>
    <col min="6672" max="6672" width="9.109375" style="63"/>
    <col min="6673" max="6673" width="2.33203125" style="63" bestFit="1" customWidth="1"/>
    <col min="6674" max="6674" width="9.109375" style="63"/>
    <col min="6675" max="6675" width="20.5546875" style="63" customWidth="1"/>
    <col min="6676" max="6909" width="9.109375" style="63"/>
    <col min="6910" max="6910" width="11.6640625" style="63" customWidth="1"/>
    <col min="6911" max="6911" width="15.5546875" style="63" bestFit="1" customWidth="1"/>
    <col min="6912" max="6912" width="9.44140625" style="63" customWidth="1"/>
    <col min="6913" max="6913" width="11.109375" style="63" customWidth="1"/>
    <col min="6914" max="6914" width="2.33203125" style="63" bestFit="1" customWidth="1"/>
    <col min="6915" max="6915" width="9.5546875" style="63" bestFit="1" customWidth="1"/>
    <col min="6916" max="6916" width="9.109375" style="63"/>
    <col min="6917" max="6917" width="2.33203125" style="63" bestFit="1" customWidth="1"/>
    <col min="6918" max="6918" width="9.109375" style="63"/>
    <col min="6919" max="6919" width="21.44140625" style="63" customWidth="1"/>
    <col min="6920" max="6920" width="9.109375" style="63"/>
    <col min="6921" max="6921" width="11.6640625" style="63" customWidth="1"/>
    <col min="6922" max="6922" width="17.6640625" style="63" customWidth="1"/>
    <col min="6923" max="6923" width="9.44140625" style="63" customWidth="1"/>
    <col min="6924" max="6924" width="12.33203125" style="63" customWidth="1"/>
    <col min="6925" max="6925" width="9.109375" style="63"/>
    <col min="6926" max="6926" width="2.33203125" style="63" bestFit="1" customWidth="1"/>
    <col min="6927" max="6927" width="9.5546875" style="63" bestFit="1" customWidth="1"/>
    <col min="6928" max="6928" width="9.109375" style="63"/>
    <col min="6929" max="6929" width="2.33203125" style="63" bestFit="1" customWidth="1"/>
    <col min="6930" max="6930" width="9.109375" style="63"/>
    <col min="6931" max="6931" width="20.5546875" style="63" customWidth="1"/>
    <col min="6932" max="7165" width="9.109375" style="63"/>
    <col min="7166" max="7166" width="11.6640625" style="63" customWidth="1"/>
    <col min="7167" max="7167" width="15.5546875" style="63" bestFit="1" customWidth="1"/>
    <col min="7168" max="7168" width="9.44140625" style="63" customWidth="1"/>
    <col min="7169" max="7169" width="11.109375" style="63" customWidth="1"/>
    <col min="7170" max="7170" width="2.33203125" style="63" bestFit="1" customWidth="1"/>
    <col min="7171" max="7171" width="9.5546875" style="63" bestFit="1" customWidth="1"/>
    <col min="7172" max="7172" width="9.109375" style="63"/>
    <col min="7173" max="7173" width="2.33203125" style="63" bestFit="1" customWidth="1"/>
    <col min="7174" max="7174" width="9.109375" style="63"/>
    <col min="7175" max="7175" width="21.44140625" style="63" customWidth="1"/>
    <col min="7176" max="7176" width="9.109375" style="63"/>
    <col min="7177" max="7177" width="11.6640625" style="63" customWidth="1"/>
    <col min="7178" max="7178" width="17.6640625" style="63" customWidth="1"/>
    <col min="7179" max="7179" width="9.44140625" style="63" customWidth="1"/>
    <col min="7180" max="7180" width="12.33203125" style="63" customWidth="1"/>
    <col min="7181" max="7181" width="9.109375" style="63"/>
    <col min="7182" max="7182" width="2.33203125" style="63" bestFit="1" customWidth="1"/>
    <col min="7183" max="7183" width="9.5546875" style="63" bestFit="1" customWidth="1"/>
    <col min="7184" max="7184" width="9.109375" style="63"/>
    <col min="7185" max="7185" width="2.33203125" style="63" bestFit="1" customWidth="1"/>
    <col min="7186" max="7186" width="9.109375" style="63"/>
    <col min="7187" max="7187" width="20.5546875" style="63" customWidth="1"/>
    <col min="7188" max="7421" width="9.109375" style="63"/>
    <col min="7422" max="7422" width="11.6640625" style="63" customWidth="1"/>
    <col min="7423" max="7423" width="15.5546875" style="63" bestFit="1" customWidth="1"/>
    <col min="7424" max="7424" width="9.44140625" style="63" customWidth="1"/>
    <col min="7425" max="7425" width="11.109375" style="63" customWidth="1"/>
    <col min="7426" max="7426" width="2.33203125" style="63" bestFit="1" customWidth="1"/>
    <col min="7427" max="7427" width="9.5546875" style="63" bestFit="1" customWidth="1"/>
    <col min="7428" max="7428" width="9.109375" style="63"/>
    <col min="7429" max="7429" width="2.33203125" style="63" bestFit="1" customWidth="1"/>
    <col min="7430" max="7430" width="9.109375" style="63"/>
    <col min="7431" max="7431" width="21.44140625" style="63" customWidth="1"/>
    <col min="7432" max="7432" width="9.109375" style="63"/>
    <col min="7433" max="7433" width="11.6640625" style="63" customWidth="1"/>
    <col min="7434" max="7434" width="17.6640625" style="63" customWidth="1"/>
    <col min="7435" max="7435" width="9.44140625" style="63" customWidth="1"/>
    <col min="7436" max="7436" width="12.33203125" style="63" customWidth="1"/>
    <col min="7437" max="7437" width="9.109375" style="63"/>
    <col min="7438" max="7438" width="2.33203125" style="63" bestFit="1" customWidth="1"/>
    <col min="7439" max="7439" width="9.5546875" style="63" bestFit="1" customWidth="1"/>
    <col min="7440" max="7440" width="9.109375" style="63"/>
    <col min="7441" max="7441" width="2.33203125" style="63" bestFit="1" customWidth="1"/>
    <col min="7442" max="7442" width="9.109375" style="63"/>
    <col min="7443" max="7443" width="20.5546875" style="63" customWidth="1"/>
    <col min="7444" max="7677" width="9.109375" style="63"/>
    <col min="7678" max="7678" width="11.6640625" style="63" customWidth="1"/>
    <col min="7679" max="7679" width="15.5546875" style="63" bestFit="1" customWidth="1"/>
    <col min="7680" max="7680" width="9.44140625" style="63" customWidth="1"/>
    <col min="7681" max="7681" width="11.109375" style="63" customWidth="1"/>
    <col min="7682" max="7682" width="2.33203125" style="63" bestFit="1" customWidth="1"/>
    <col min="7683" max="7683" width="9.5546875" style="63" bestFit="1" customWidth="1"/>
    <col min="7684" max="7684" width="9.109375" style="63"/>
    <col min="7685" max="7685" width="2.33203125" style="63" bestFit="1" customWidth="1"/>
    <col min="7686" max="7686" width="9.109375" style="63"/>
    <col min="7687" max="7687" width="21.44140625" style="63" customWidth="1"/>
    <col min="7688" max="7688" width="9.109375" style="63"/>
    <col min="7689" max="7689" width="11.6640625" style="63" customWidth="1"/>
    <col min="7690" max="7690" width="17.6640625" style="63" customWidth="1"/>
    <col min="7691" max="7691" width="9.44140625" style="63" customWidth="1"/>
    <col min="7692" max="7692" width="12.33203125" style="63" customWidth="1"/>
    <col min="7693" max="7693" width="9.109375" style="63"/>
    <col min="7694" max="7694" width="2.33203125" style="63" bestFit="1" customWidth="1"/>
    <col min="7695" max="7695" width="9.5546875" style="63" bestFit="1" customWidth="1"/>
    <col min="7696" max="7696" width="9.109375" style="63"/>
    <col min="7697" max="7697" width="2.33203125" style="63" bestFit="1" customWidth="1"/>
    <col min="7698" max="7698" width="9.109375" style="63"/>
    <col min="7699" max="7699" width="20.5546875" style="63" customWidth="1"/>
    <col min="7700" max="7933" width="9.109375" style="63"/>
    <col min="7934" max="7934" width="11.6640625" style="63" customWidth="1"/>
    <col min="7935" max="7935" width="15.5546875" style="63" bestFit="1" customWidth="1"/>
    <col min="7936" max="7936" width="9.44140625" style="63" customWidth="1"/>
    <col min="7937" max="7937" width="11.109375" style="63" customWidth="1"/>
    <col min="7938" max="7938" width="2.33203125" style="63" bestFit="1" customWidth="1"/>
    <col min="7939" max="7939" width="9.5546875" style="63" bestFit="1" customWidth="1"/>
    <col min="7940" max="7940" width="9.109375" style="63"/>
    <col min="7941" max="7941" width="2.33203125" style="63" bestFit="1" customWidth="1"/>
    <col min="7942" max="7942" width="9.109375" style="63"/>
    <col min="7943" max="7943" width="21.44140625" style="63" customWidth="1"/>
    <col min="7944" max="7944" width="9.109375" style="63"/>
    <col min="7945" max="7945" width="11.6640625" style="63" customWidth="1"/>
    <col min="7946" max="7946" width="17.6640625" style="63" customWidth="1"/>
    <col min="7947" max="7947" width="9.44140625" style="63" customWidth="1"/>
    <col min="7948" max="7948" width="12.33203125" style="63" customWidth="1"/>
    <col min="7949" max="7949" width="9.109375" style="63"/>
    <col min="7950" max="7950" width="2.33203125" style="63" bestFit="1" customWidth="1"/>
    <col min="7951" max="7951" width="9.5546875" style="63" bestFit="1" customWidth="1"/>
    <col min="7952" max="7952" width="9.109375" style="63"/>
    <col min="7953" max="7953" width="2.33203125" style="63" bestFit="1" customWidth="1"/>
    <col min="7954" max="7954" width="9.109375" style="63"/>
    <col min="7955" max="7955" width="20.5546875" style="63" customWidth="1"/>
    <col min="7956" max="8189" width="9.109375" style="63"/>
    <col min="8190" max="8190" width="11.6640625" style="63" customWidth="1"/>
    <col min="8191" max="8191" width="15.5546875" style="63" bestFit="1" customWidth="1"/>
    <col min="8192" max="8192" width="9.44140625" style="63" customWidth="1"/>
    <col min="8193" max="8193" width="11.109375" style="63" customWidth="1"/>
    <col min="8194" max="8194" width="2.33203125" style="63" bestFit="1" customWidth="1"/>
    <col min="8195" max="8195" width="9.5546875" style="63" bestFit="1" customWidth="1"/>
    <col min="8196" max="8196" width="9.109375" style="63"/>
    <col min="8197" max="8197" width="2.33203125" style="63" bestFit="1" customWidth="1"/>
    <col min="8198" max="8198" width="9.109375" style="63"/>
    <col min="8199" max="8199" width="21.44140625" style="63" customWidth="1"/>
    <col min="8200" max="8200" width="9.109375" style="63"/>
    <col min="8201" max="8201" width="11.6640625" style="63" customWidth="1"/>
    <col min="8202" max="8202" width="17.6640625" style="63" customWidth="1"/>
    <col min="8203" max="8203" width="9.44140625" style="63" customWidth="1"/>
    <col min="8204" max="8204" width="12.33203125" style="63" customWidth="1"/>
    <col min="8205" max="8205" width="9.109375" style="63"/>
    <col min="8206" max="8206" width="2.33203125" style="63" bestFit="1" customWidth="1"/>
    <col min="8207" max="8207" width="9.5546875" style="63" bestFit="1" customWidth="1"/>
    <col min="8208" max="8208" width="9.109375" style="63"/>
    <col min="8209" max="8209" width="2.33203125" style="63" bestFit="1" customWidth="1"/>
    <col min="8210" max="8210" width="9.109375" style="63"/>
    <col min="8211" max="8211" width="20.5546875" style="63" customWidth="1"/>
    <col min="8212" max="8445" width="9.109375" style="63"/>
    <col min="8446" max="8446" width="11.6640625" style="63" customWidth="1"/>
    <col min="8447" max="8447" width="15.5546875" style="63" bestFit="1" customWidth="1"/>
    <col min="8448" max="8448" width="9.44140625" style="63" customWidth="1"/>
    <col min="8449" max="8449" width="11.109375" style="63" customWidth="1"/>
    <col min="8450" max="8450" width="2.33203125" style="63" bestFit="1" customWidth="1"/>
    <col min="8451" max="8451" width="9.5546875" style="63" bestFit="1" customWidth="1"/>
    <col min="8452" max="8452" width="9.109375" style="63"/>
    <col min="8453" max="8453" width="2.33203125" style="63" bestFit="1" customWidth="1"/>
    <col min="8454" max="8454" width="9.109375" style="63"/>
    <col min="8455" max="8455" width="21.44140625" style="63" customWidth="1"/>
    <col min="8456" max="8456" width="9.109375" style="63"/>
    <col min="8457" max="8457" width="11.6640625" style="63" customWidth="1"/>
    <col min="8458" max="8458" width="17.6640625" style="63" customWidth="1"/>
    <col min="8459" max="8459" width="9.44140625" style="63" customWidth="1"/>
    <col min="8460" max="8460" width="12.33203125" style="63" customWidth="1"/>
    <col min="8461" max="8461" width="9.109375" style="63"/>
    <col min="8462" max="8462" width="2.33203125" style="63" bestFit="1" customWidth="1"/>
    <col min="8463" max="8463" width="9.5546875" style="63" bestFit="1" customWidth="1"/>
    <col min="8464" max="8464" width="9.109375" style="63"/>
    <col min="8465" max="8465" width="2.33203125" style="63" bestFit="1" customWidth="1"/>
    <col min="8466" max="8466" width="9.109375" style="63"/>
    <col min="8467" max="8467" width="20.5546875" style="63" customWidth="1"/>
    <col min="8468" max="8701" width="9.109375" style="63"/>
    <col min="8702" max="8702" width="11.6640625" style="63" customWidth="1"/>
    <col min="8703" max="8703" width="15.5546875" style="63" bestFit="1" customWidth="1"/>
    <col min="8704" max="8704" width="9.44140625" style="63" customWidth="1"/>
    <col min="8705" max="8705" width="11.109375" style="63" customWidth="1"/>
    <col min="8706" max="8706" width="2.33203125" style="63" bestFit="1" customWidth="1"/>
    <col min="8707" max="8707" width="9.5546875" style="63" bestFit="1" customWidth="1"/>
    <col min="8708" max="8708" width="9.109375" style="63"/>
    <col min="8709" max="8709" width="2.33203125" style="63" bestFit="1" customWidth="1"/>
    <col min="8710" max="8710" width="9.109375" style="63"/>
    <col min="8711" max="8711" width="21.44140625" style="63" customWidth="1"/>
    <col min="8712" max="8712" width="9.109375" style="63"/>
    <col min="8713" max="8713" width="11.6640625" style="63" customWidth="1"/>
    <col min="8714" max="8714" width="17.6640625" style="63" customWidth="1"/>
    <col min="8715" max="8715" width="9.44140625" style="63" customWidth="1"/>
    <col min="8716" max="8716" width="12.33203125" style="63" customWidth="1"/>
    <col min="8717" max="8717" width="9.109375" style="63"/>
    <col min="8718" max="8718" width="2.33203125" style="63" bestFit="1" customWidth="1"/>
    <col min="8719" max="8719" width="9.5546875" style="63" bestFit="1" customWidth="1"/>
    <col min="8720" max="8720" width="9.109375" style="63"/>
    <col min="8721" max="8721" width="2.33203125" style="63" bestFit="1" customWidth="1"/>
    <col min="8722" max="8722" width="9.109375" style="63"/>
    <col min="8723" max="8723" width="20.5546875" style="63" customWidth="1"/>
    <col min="8724" max="8957" width="9.109375" style="63"/>
    <col min="8958" max="8958" width="11.6640625" style="63" customWidth="1"/>
    <col min="8959" max="8959" width="15.5546875" style="63" bestFit="1" customWidth="1"/>
    <col min="8960" max="8960" width="9.44140625" style="63" customWidth="1"/>
    <col min="8961" max="8961" width="11.109375" style="63" customWidth="1"/>
    <col min="8962" max="8962" width="2.33203125" style="63" bestFit="1" customWidth="1"/>
    <col min="8963" max="8963" width="9.5546875" style="63" bestFit="1" customWidth="1"/>
    <col min="8964" max="8964" width="9.109375" style="63"/>
    <col min="8965" max="8965" width="2.33203125" style="63" bestFit="1" customWidth="1"/>
    <col min="8966" max="8966" width="9.109375" style="63"/>
    <col min="8967" max="8967" width="21.44140625" style="63" customWidth="1"/>
    <col min="8968" max="8968" width="9.109375" style="63"/>
    <col min="8969" max="8969" width="11.6640625" style="63" customWidth="1"/>
    <col min="8970" max="8970" width="17.6640625" style="63" customWidth="1"/>
    <col min="8971" max="8971" width="9.44140625" style="63" customWidth="1"/>
    <col min="8972" max="8972" width="12.33203125" style="63" customWidth="1"/>
    <col min="8973" max="8973" width="9.109375" style="63"/>
    <col min="8974" max="8974" width="2.33203125" style="63" bestFit="1" customWidth="1"/>
    <col min="8975" max="8975" width="9.5546875" style="63" bestFit="1" customWidth="1"/>
    <col min="8976" max="8976" width="9.109375" style="63"/>
    <col min="8977" max="8977" width="2.33203125" style="63" bestFit="1" customWidth="1"/>
    <col min="8978" max="8978" width="9.109375" style="63"/>
    <col min="8979" max="8979" width="20.5546875" style="63" customWidth="1"/>
    <col min="8980" max="9213" width="9.109375" style="63"/>
    <col min="9214" max="9214" width="11.6640625" style="63" customWidth="1"/>
    <col min="9215" max="9215" width="15.5546875" style="63" bestFit="1" customWidth="1"/>
    <col min="9216" max="9216" width="9.44140625" style="63" customWidth="1"/>
    <col min="9217" max="9217" width="11.109375" style="63" customWidth="1"/>
    <col min="9218" max="9218" width="2.33203125" style="63" bestFit="1" customWidth="1"/>
    <col min="9219" max="9219" width="9.5546875" style="63" bestFit="1" customWidth="1"/>
    <col min="9220" max="9220" width="9.109375" style="63"/>
    <col min="9221" max="9221" width="2.33203125" style="63" bestFit="1" customWidth="1"/>
    <col min="9222" max="9222" width="9.109375" style="63"/>
    <col min="9223" max="9223" width="21.44140625" style="63" customWidth="1"/>
    <col min="9224" max="9224" width="9.109375" style="63"/>
    <col min="9225" max="9225" width="11.6640625" style="63" customWidth="1"/>
    <col min="9226" max="9226" width="17.6640625" style="63" customWidth="1"/>
    <col min="9227" max="9227" width="9.44140625" style="63" customWidth="1"/>
    <col min="9228" max="9228" width="12.33203125" style="63" customWidth="1"/>
    <col min="9229" max="9229" width="9.109375" style="63"/>
    <col min="9230" max="9230" width="2.33203125" style="63" bestFit="1" customWidth="1"/>
    <col min="9231" max="9231" width="9.5546875" style="63" bestFit="1" customWidth="1"/>
    <col min="9232" max="9232" width="9.109375" style="63"/>
    <col min="9233" max="9233" width="2.33203125" style="63" bestFit="1" customWidth="1"/>
    <col min="9234" max="9234" width="9.109375" style="63"/>
    <col min="9235" max="9235" width="20.5546875" style="63" customWidth="1"/>
    <col min="9236" max="9469" width="9.109375" style="63"/>
    <col min="9470" max="9470" width="11.6640625" style="63" customWidth="1"/>
    <col min="9471" max="9471" width="15.5546875" style="63" bestFit="1" customWidth="1"/>
    <col min="9472" max="9472" width="9.44140625" style="63" customWidth="1"/>
    <col min="9473" max="9473" width="11.109375" style="63" customWidth="1"/>
    <col min="9474" max="9474" width="2.33203125" style="63" bestFit="1" customWidth="1"/>
    <col min="9475" max="9475" width="9.5546875" style="63" bestFit="1" customWidth="1"/>
    <col min="9476" max="9476" width="9.109375" style="63"/>
    <col min="9477" max="9477" width="2.33203125" style="63" bestFit="1" customWidth="1"/>
    <col min="9478" max="9478" width="9.109375" style="63"/>
    <col min="9479" max="9479" width="21.44140625" style="63" customWidth="1"/>
    <col min="9480" max="9480" width="9.109375" style="63"/>
    <col min="9481" max="9481" width="11.6640625" style="63" customWidth="1"/>
    <col min="9482" max="9482" width="17.6640625" style="63" customWidth="1"/>
    <col min="9483" max="9483" width="9.44140625" style="63" customWidth="1"/>
    <col min="9484" max="9484" width="12.33203125" style="63" customWidth="1"/>
    <col min="9485" max="9485" width="9.109375" style="63"/>
    <col min="9486" max="9486" width="2.33203125" style="63" bestFit="1" customWidth="1"/>
    <col min="9487" max="9487" width="9.5546875" style="63" bestFit="1" customWidth="1"/>
    <col min="9488" max="9488" width="9.109375" style="63"/>
    <col min="9489" max="9489" width="2.33203125" style="63" bestFit="1" customWidth="1"/>
    <col min="9490" max="9490" width="9.109375" style="63"/>
    <col min="9491" max="9491" width="20.5546875" style="63" customWidth="1"/>
    <col min="9492" max="9725" width="9.109375" style="63"/>
    <col min="9726" max="9726" width="11.6640625" style="63" customWidth="1"/>
    <col min="9727" max="9727" width="15.5546875" style="63" bestFit="1" customWidth="1"/>
    <col min="9728" max="9728" width="9.44140625" style="63" customWidth="1"/>
    <col min="9729" max="9729" width="11.109375" style="63" customWidth="1"/>
    <col min="9730" max="9730" width="2.33203125" style="63" bestFit="1" customWidth="1"/>
    <col min="9731" max="9731" width="9.5546875" style="63" bestFit="1" customWidth="1"/>
    <col min="9732" max="9732" width="9.109375" style="63"/>
    <col min="9733" max="9733" width="2.33203125" style="63" bestFit="1" customWidth="1"/>
    <col min="9734" max="9734" width="9.109375" style="63"/>
    <col min="9735" max="9735" width="21.44140625" style="63" customWidth="1"/>
    <col min="9736" max="9736" width="9.109375" style="63"/>
    <col min="9737" max="9737" width="11.6640625" style="63" customWidth="1"/>
    <col min="9738" max="9738" width="17.6640625" style="63" customWidth="1"/>
    <col min="9739" max="9739" width="9.44140625" style="63" customWidth="1"/>
    <col min="9740" max="9740" width="12.33203125" style="63" customWidth="1"/>
    <col min="9741" max="9741" width="9.109375" style="63"/>
    <col min="9742" max="9742" width="2.33203125" style="63" bestFit="1" customWidth="1"/>
    <col min="9743" max="9743" width="9.5546875" style="63" bestFit="1" customWidth="1"/>
    <col min="9744" max="9744" width="9.109375" style="63"/>
    <col min="9745" max="9745" width="2.33203125" style="63" bestFit="1" customWidth="1"/>
    <col min="9746" max="9746" width="9.109375" style="63"/>
    <col min="9747" max="9747" width="20.5546875" style="63" customWidth="1"/>
    <col min="9748" max="9981" width="9.109375" style="63"/>
    <col min="9982" max="9982" width="11.6640625" style="63" customWidth="1"/>
    <col min="9983" max="9983" width="15.5546875" style="63" bestFit="1" customWidth="1"/>
    <col min="9984" max="9984" width="9.44140625" style="63" customWidth="1"/>
    <col min="9985" max="9985" width="11.109375" style="63" customWidth="1"/>
    <col min="9986" max="9986" width="2.33203125" style="63" bestFit="1" customWidth="1"/>
    <col min="9987" max="9987" width="9.5546875" style="63" bestFit="1" customWidth="1"/>
    <col min="9988" max="9988" width="9.109375" style="63"/>
    <col min="9989" max="9989" width="2.33203125" style="63" bestFit="1" customWidth="1"/>
    <col min="9990" max="9990" width="9.109375" style="63"/>
    <col min="9991" max="9991" width="21.44140625" style="63" customWidth="1"/>
    <col min="9992" max="9992" width="9.109375" style="63"/>
    <col min="9993" max="9993" width="11.6640625" style="63" customWidth="1"/>
    <col min="9994" max="9994" width="17.6640625" style="63" customWidth="1"/>
    <col min="9995" max="9995" width="9.44140625" style="63" customWidth="1"/>
    <col min="9996" max="9996" width="12.33203125" style="63" customWidth="1"/>
    <col min="9997" max="9997" width="9.109375" style="63"/>
    <col min="9998" max="9998" width="2.33203125" style="63" bestFit="1" customWidth="1"/>
    <col min="9999" max="9999" width="9.5546875" style="63" bestFit="1" customWidth="1"/>
    <col min="10000" max="10000" width="9.109375" style="63"/>
    <col min="10001" max="10001" width="2.33203125" style="63" bestFit="1" customWidth="1"/>
    <col min="10002" max="10002" width="9.109375" style="63"/>
    <col min="10003" max="10003" width="20.5546875" style="63" customWidth="1"/>
    <col min="10004" max="10237" width="9.109375" style="63"/>
    <col min="10238" max="10238" width="11.6640625" style="63" customWidth="1"/>
    <col min="10239" max="10239" width="15.5546875" style="63" bestFit="1" customWidth="1"/>
    <col min="10240" max="10240" width="9.44140625" style="63" customWidth="1"/>
    <col min="10241" max="10241" width="11.109375" style="63" customWidth="1"/>
    <col min="10242" max="10242" width="2.33203125" style="63" bestFit="1" customWidth="1"/>
    <col min="10243" max="10243" width="9.5546875" style="63" bestFit="1" customWidth="1"/>
    <col min="10244" max="10244" width="9.109375" style="63"/>
    <col min="10245" max="10245" width="2.33203125" style="63" bestFit="1" customWidth="1"/>
    <col min="10246" max="10246" width="9.109375" style="63"/>
    <col min="10247" max="10247" width="21.44140625" style="63" customWidth="1"/>
    <col min="10248" max="10248" width="9.109375" style="63"/>
    <col min="10249" max="10249" width="11.6640625" style="63" customWidth="1"/>
    <col min="10250" max="10250" width="17.6640625" style="63" customWidth="1"/>
    <col min="10251" max="10251" width="9.44140625" style="63" customWidth="1"/>
    <col min="10252" max="10252" width="12.33203125" style="63" customWidth="1"/>
    <col min="10253" max="10253" width="9.109375" style="63"/>
    <col min="10254" max="10254" width="2.33203125" style="63" bestFit="1" customWidth="1"/>
    <col min="10255" max="10255" width="9.5546875" style="63" bestFit="1" customWidth="1"/>
    <col min="10256" max="10256" width="9.109375" style="63"/>
    <col min="10257" max="10257" width="2.33203125" style="63" bestFit="1" customWidth="1"/>
    <col min="10258" max="10258" width="9.109375" style="63"/>
    <col min="10259" max="10259" width="20.5546875" style="63" customWidth="1"/>
    <col min="10260" max="10493" width="9.109375" style="63"/>
    <col min="10494" max="10494" width="11.6640625" style="63" customWidth="1"/>
    <col min="10495" max="10495" width="15.5546875" style="63" bestFit="1" customWidth="1"/>
    <col min="10496" max="10496" width="9.44140625" style="63" customWidth="1"/>
    <col min="10497" max="10497" width="11.109375" style="63" customWidth="1"/>
    <col min="10498" max="10498" width="2.33203125" style="63" bestFit="1" customWidth="1"/>
    <col min="10499" max="10499" width="9.5546875" style="63" bestFit="1" customWidth="1"/>
    <col min="10500" max="10500" width="9.109375" style="63"/>
    <col min="10501" max="10501" width="2.33203125" style="63" bestFit="1" customWidth="1"/>
    <col min="10502" max="10502" width="9.109375" style="63"/>
    <col min="10503" max="10503" width="21.44140625" style="63" customWidth="1"/>
    <col min="10504" max="10504" width="9.109375" style="63"/>
    <col min="10505" max="10505" width="11.6640625" style="63" customWidth="1"/>
    <col min="10506" max="10506" width="17.6640625" style="63" customWidth="1"/>
    <col min="10507" max="10507" width="9.44140625" style="63" customWidth="1"/>
    <col min="10508" max="10508" width="12.33203125" style="63" customWidth="1"/>
    <col min="10509" max="10509" width="9.109375" style="63"/>
    <col min="10510" max="10510" width="2.33203125" style="63" bestFit="1" customWidth="1"/>
    <col min="10511" max="10511" width="9.5546875" style="63" bestFit="1" customWidth="1"/>
    <col min="10512" max="10512" width="9.109375" style="63"/>
    <col min="10513" max="10513" width="2.33203125" style="63" bestFit="1" customWidth="1"/>
    <col min="10514" max="10514" width="9.109375" style="63"/>
    <col min="10515" max="10515" width="20.5546875" style="63" customWidth="1"/>
    <col min="10516" max="10749" width="9.109375" style="63"/>
    <col min="10750" max="10750" width="11.6640625" style="63" customWidth="1"/>
    <col min="10751" max="10751" width="15.5546875" style="63" bestFit="1" customWidth="1"/>
    <col min="10752" max="10752" width="9.44140625" style="63" customWidth="1"/>
    <col min="10753" max="10753" width="11.109375" style="63" customWidth="1"/>
    <col min="10754" max="10754" width="2.33203125" style="63" bestFit="1" customWidth="1"/>
    <col min="10755" max="10755" width="9.5546875" style="63" bestFit="1" customWidth="1"/>
    <col min="10756" max="10756" width="9.109375" style="63"/>
    <col min="10757" max="10757" width="2.33203125" style="63" bestFit="1" customWidth="1"/>
    <col min="10758" max="10758" width="9.109375" style="63"/>
    <col min="10759" max="10759" width="21.44140625" style="63" customWidth="1"/>
    <col min="10760" max="10760" width="9.109375" style="63"/>
    <col min="10761" max="10761" width="11.6640625" style="63" customWidth="1"/>
    <col min="10762" max="10762" width="17.6640625" style="63" customWidth="1"/>
    <col min="10763" max="10763" width="9.44140625" style="63" customWidth="1"/>
    <col min="10764" max="10764" width="12.33203125" style="63" customWidth="1"/>
    <col min="10765" max="10765" width="9.109375" style="63"/>
    <col min="10766" max="10766" width="2.33203125" style="63" bestFit="1" customWidth="1"/>
    <col min="10767" max="10767" width="9.5546875" style="63" bestFit="1" customWidth="1"/>
    <col min="10768" max="10768" width="9.109375" style="63"/>
    <col min="10769" max="10769" width="2.33203125" style="63" bestFit="1" customWidth="1"/>
    <col min="10770" max="10770" width="9.109375" style="63"/>
    <col min="10771" max="10771" width="20.5546875" style="63" customWidth="1"/>
    <col min="10772" max="11005" width="9.109375" style="63"/>
    <col min="11006" max="11006" width="11.6640625" style="63" customWidth="1"/>
    <col min="11007" max="11007" width="15.5546875" style="63" bestFit="1" customWidth="1"/>
    <col min="11008" max="11008" width="9.44140625" style="63" customWidth="1"/>
    <col min="11009" max="11009" width="11.109375" style="63" customWidth="1"/>
    <col min="11010" max="11010" width="2.33203125" style="63" bestFit="1" customWidth="1"/>
    <col min="11011" max="11011" width="9.5546875" style="63" bestFit="1" customWidth="1"/>
    <col min="11012" max="11012" width="9.109375" style="63"/>
    <col min="11013" max="11013" width="2.33203125" style="63" bestFit="1" customWidth="1"/>
    <col min="11014" max="11014" width="9.109375" style="63"/>
    <col min="11015" max="11015" width="21.44140625" style="63" customWidth="1"/>
    <col min="11016" max="11016" width="9.109375" style="63"/>
    <col min="11017" max="11017" width="11.6640625" style="63" customWidth="1"/>
    <col min="11018" max="11018" width="17.6640625" style="63" customWidth="1"/>
    <col min="11019" max="11019" width="9.44140625" style="63" customWidth="1"/>
    <col min="11020" max="11020" width="12.33203125" style="63" customWidth="1"/>
    <col min="11021" max="11021" width="9.109375" style="63"/>
    <col min="11022" max="11022" width="2.33203125" style="63" bestFit="1" customWidth="1"/>
    <col min="11023" max="11023" width="9.5546875" style="63" bestFit="1" customWidth="1"/>
    <col min="11024" max="11024" width="9.109375" style="63"/>
    <col min="11025" max="11025" width="2.33203125" style="63" bestFit="1" customWidth="1"/>
    <col min="11026" max="11026" width="9.109375" style="63"/>
    <col min="11027" max="11027" width="20.5546875" style="63" customWidth="1"/>
    <col min="11028" max="11261" width="9.109375" style="63"/>
    <col min="11262" max="11262" width="11.6640625" style="63" customWidth="1"/>
    <col min="11263" max="11263" width="15.5546875" style="63" bestFit="1" customWidth="1"/>
    <col min="11264" max="11264" width="9.44140625" style="63" customWidth="1"/>
    <col min="11265" max="11265" width="11.109375" style="63" customWidth="1"/>
    <col min="11266" max="11266" width="2.33203125" style="63" bestFit="1" customWidth="1"/>
    <col min="11267" max="11267" width="9.5546875" style="63" bestFit="1" customWidth="1"/>
    <col min="11268" max="11268" width="9.109375" style="63"/>
    <col min="11269" max="11269" width="2.33203125" style="63" bestFit="1" customWidth="1"/>
    <col min="11270" max="11270" width="9.109375" style="63"/>
    <col min="11271" max="11271" width="21.44140625" style="63" customWidth="1"/>
    <col min="11272" max="11272" width="9.109375" style="63"/>
    <col min="11273" max="11273" width="11.6640625" style="63" customWidth="1"/>
    <col min="11274" max="11274" width="17.6640625" style="63" customWidth="1"/>
    <col min="11275" max="11275" width="9.44140625" style="63" customWidth="1"/>
    <col min="11276" max="11276" width="12.33203125" style="63" customWidth="1"/>
    <col min="11277" max="11277" width="9.109375" style="63"/>
    <col min="11278" max="11278" width="2.33203125" style="63" bestFit="1" customWidth="1"/>
    <col min="11279" max="11279" width="9.5546875" style="63" bestFit="1" customWidth="1"/>
    <col min="11280" max="11280" width="9.109375" style="63"/>
    <col min="11281" max="11281" width="2.33203125" style="63" bestFit="1" customWidth="1"/>
    <col min="11282" max="11282" width="9.109375" style="63"/>
    <col min="11283" max="11283" width="20.5546875" style="63" customWidth="1"/>
    <col min="11284" max="11517" width="9.109375" style="63"/>
    <col min="11518" max="11518" width="11.6640625" style="63" customWidth="1"/>
    <col min="11519" max="11519" width="15.5546875" style="63" bestFit="1" customWidth="1"/>
    <col min="11520" max="11520" width="9.44140625" style="63" customWidth="1"/>
    <col min="11521" max="11521" width="11.109375" style="63" customWidth="1"/>
    <col min="11522" max="11522" width="2.33203125" style="63" bestFit="1" customWidth="1"/>
    <col min="11523" max="11523" width="9.5546875" style="63" bestFit="1" customWidth="1"/>
    <col min="11524" max="11524" width="9.109375" style="63"/>
    <col min="11525" max="11525" width="2.33203125" style="63" bestFit="1" customWidth="1"/>
    <col min="11526" max="11526" width="9.109375" style="63"/>
    <col min="11527" max="11527" width="21.44140625" style="63" customWidth="1"/>
    <col min="11528" max="11528" width="9.109375" style="63"/>
    <col min="11529" max="11529" width="11.6640625" style="63" customWidth="1"/>
    <col min="11530" max="11530" width="17.6640625" style="63" customWidth="1"/>
    <col min="11531" max="11531" width="9.44140625" style="63" customWidth="1"/>
    <col min="11532" max="11532" width="12.33203125" style="63" customWidth="1"/>
    <col min="11533" max="11533" width="9.109375" style="63"/>
    <col min="11534" max="11534" width="2.33203125" style="63" bestFit="1" customWidth="1"/>
    <col min="11535" max="11535" width="9.5546875" style="63" bestFit="1" customWidth="1"/>
    <col min="11536" max="11536" width="9.109375" style="63"/>
    <col min="11537" max="11537" width="2.33203125" style="63" bestFit="1" customWidth="1"/>
    <col min="11538" max="11538" width="9.109375" style="63"/>
    <col min="11539" max="11539" width="20.5546875" style="63" customWidth="1"/>
    <col min="11540" max="11773" width="9.109375" style="63"/>
    <col min="11774" max="11774" width="11.6640625" style="63" customWidth="1"/>
    <col min="11775" max="11775" width="15.5546875" style="63" bestFit="1" customWidth="1"/>
    <col min="11776" max="11776" width="9.44140625" style="63" customWidth="1"/>
    <col min="11777" max="11777" width="11.109375" style="63" customWidth="1"/>
    <col min="11778" max="11778" width="2.33203125" style="63" bestFit="1" customWidth="1"/>
    <col min="11779" max="11779" width="9.5546875" style="63" bestFit="1" customWidth="1"/>
    <col min="11780" max="11780" width="9.109375" style="63"/>
    <col min="11781" max="11781" width="2.33203125" style="63" bestFit="1" customWidth="1"/>
    <col min="11782" max="11782" width="9.109375" style="63"/>
    <col min="11783" max="11783" width="21.44140625" style="63" customWidth="1"/>
    <col min="11784" max="11784" width="9.109375" style="63"/>
    <col min="11785" max="11785" width="11.6640625" style="63" customWidth="1"/>
    <col min="11786" max="11786" width="17.6640625" style="63" customWidth="1"/>
    <col min="11787" max="11787" width="9.44140625" style="63" customWidth="1"/>
    <col min="11788" max="11788" width="12.33203125" style="63" customWidth="1"/>
    <col min="11789" max="11789" width="9.109375" style="63"/>
    <col min="11790" max="11790" width="2.33203125" style="63" bestFit="1" customWidth="1"/>
    <col min="11791" max="11791" width="9.5546875" style="63" bestFit="1" customWidth="1"/>
    <col min="11792" max="11792" width="9.109375" style="63"/>
    <col min="11793" max="11793" width="2.33203125" style="63" bestFit="1" customWidth="1"/>
    <col min="11794" max="11794" width="9.109375" style="63"/>
    <col min="11795" max="11795" width="20.5546875" style="63" customWidth="1"/>
    <col min="11796" max="12029" width="9.109375" style="63"/>
    <col min="12030" max="12030" width="11.6640625" style="63" customWidth="1"/>
    <col min="12031" max="12031" width="15.5546875" style="63" bestFit="1" customWidth="1"/>
    <col min="12032" max="12032" width="9.44140625" style="63" customWidth="1"/>
    <col min="12033" max="12033" width="11.109375" style="63" customWidth="1"/>
    <col min="12034" max="12034" width="2.33203125" style="63" bestFit="1" customWidth="1"/>
    <col min="12035" max="12035" width="9.5546875" style="63" bestFit="1" customWidth="1"/>
    <col min="12036" max="12036" width="9.109375" style="63"/>
    <col min="12037" max="12037" width="2.33203125" style="63" bestFit="1" customWidth="1"/>
    <col min="12038" max="12038" width="9.109375" style="63"/>
    <col min="12039" max="12039" width="21.44140625" style="63" customWidth="1"/>
    <col min="12040" max="12040" width="9.109375" style="63"/>
    <col min="12041" max="12041" width="11.6640625" style="63" customWidth="1"/>
    <col min="12042" max="12042" width="17.6640625" style="63" customWidth="1"/>
    <col min="12043" max="12043" width="9.44140625" style="63" customWidth="1"/>
    <col min="12044" max="12044" width="12.33203125" style="63" customWidth="1"/>
    <col min="12045" max="12045" width="9.109375" style="63"/>
    <col min="12046" max="12046" width="2.33203125" style="63" bestFit="1" customWidth="1"/>
    <col min="12047" max="12047" width="9.5546875" style="63" bestFit="1" customWidth="1"/>
    <col min="12048" max="12048" width="9.109375" style="63"/>
    <col min="12049" max="12049" width="2.33203125" style="63" bestFit="1" customWidth="1"/>
    <col min="12050" max="12050" width="9.109375" style="63"/>
    <col min="12051" max="12051" width="20.5546875" style="63" customWidth="1"/>
    <col min="12052" max="12285" width="9.109375" style="63"/>
    <col min="12286" max="12286" width="11.6640625" style="63" customWidth="1"/>
    <col min="12287" max="12287" width="15.5546875" style="63" bestFit="1" customWidth="1"/>
    <col min="12288" max="12288" width="9.44140625" style="63" customWidth="1"/>
    <col min="12289" max="12289" width="11.109375" style="63" customWidth="1"/>
    <col min="12290" max="12290" width="2.33203125" style="63" bestFit="1" customWidth="1"/>
    <col min="12291" max="12291" width="9.5546875" style="63" bestFit="1" customWidth="1"/>
    <col min="12292" max="12292" width="9.109375" style="63"/>
    <col min="12293" max="12293" width="2.33203125" style="63" bestFit="1" customWidth="1"/>
    <col min="12294" max="12294" width="9.109375" style="63"/>
    <col min="12295" max="12295" width="21.44140625" style="63" customWidth="1"/>
    <col min="12296" max="12296" width="9.109375" style="63"/>
    <col min="12297" max="12297" width="11.6640625" style="63" customWidth="1"/>
    <col min="12298" max="12298" width="17.6640625" style="63" customWidth="1"/>
    <col min="12299" max="12299" width="9.44140625" style="63" customWidth="1"/>
    <col min="12300" max="12300" width="12.33203125" style="63" customWidth="1"/>
    <col min="12301" max="12301" width="9.109375" style="63"/>
    <col min="12302" max="12302" width="2.33203125" style="63" bestFit="1" customWidth="1"/>
    <col min="12303" max="12303" width="9.5546875" style="63" bestFit="1" customWidth="1"/>
    <col min="12304" max="12304" width="9.109375" style="63"/>
    <col min="12305" max="12305" width="2.33203125" style="63" bestFit="1" customWidth="1"/>
    <col min="12306" max="12306" width="9.109375" style="63"/>
    <col min="12307" max="12307" width="20.5546875" style="63" customWidth="1"/>
    <col min="12308" max="12541" width="9.109375" style="63"/>
    <col min="12542" max="12542" width="11.6640625" style="63" customWidth="1"/>
    <col min="12543" max="12543" width="15.5546875" style="63" bestFit="1" customWidth="1"/>
    <col min="12544" max="12544" width="9.44140625" style="63" customWidth="1"/>
    <col min="12545" max="12545" width="11.109375" style="63" customWidth="1"/>
    <col min="12546" max="12546" width="2.33203125" style="63" bestFit="1" customWidth="1"/>
    <col min="12547" max="12547" width="9.5546875" style="63" bestFit="1" customWidth="1"/>
    <col min="12548" max="12548" width="9.109375" style="63"/>
    <col min="12549" max="12549" width="2.33203125" style="63" bestFit="1" customWidth="1"/>
    <col min="12550" max="12550" width="9.109375" style="63"/>
    <col min="12551" max="12551" width="21.44140625" style="63" customWidth="1"/>
    <col min="12552" max="12552" width="9.109375" style="63"/>
    <col min="12553" max="12553" width="11.6640625" style="63" customWidth="1"/>
    <col min="12554" max="12554" width="17.6640625" style="63" customWidth="1"/>
    <col min="12555" max="12555" width="9.44140625" style="63" customWidth="1"/>
    <col min="12556" max="12556" width="12.33203125" style="63" customWidth="1"/>
    <col min="12557" max="12557" width="9.109375" style="63"/>
    <col min="12558" max="12558" width="2.33203125" style="63" bestFit="1" customWidth="1"/>
    <col min="12559" max="12559" width="9.5546875" style="63" bestFit="1" customWidth="1"/>
    <col min="12560" max="12560" width="9.109375" style="63"/>
    <col min="12561" max="12561" width="2.33203125" style="63" bestFit="1" customWidth="1"/>
    <col min="12562" max="12562" width="9.109375" style="63"/>
    <col min="12563" max="12563" width="20.5546875" style="63" customWidth="1"/>
    <col min="12564" max="12797" width="9.109375" style="63"/>
    <col min="12798" max="12798" width="11.6640625" style="63" customWidth="1"/>
    <col min="12799" max="12799" width="15.5546875" style="63" bestFit="1" customWidth="1"/>
    <col min="12800" max="12800" width="9.44140625" style="63" customWidth="1"/>
    <col min="12801" max="12801" width="11.109375" style="63" customWidth="1"/>
    <col min="12802" max="12802" width="2.33203125" style="63" bestFit="1" customWidth="1"/>
    <col min="12803" max="12803" width="9.5546875" style="63" bestFit="1" customWidth="1"/>
    <col min="12804" max="12804" width="9.109375" style="63"/>
    <col min="12805" max="12805" width="2.33203125" style="63" bestFit="1" customWidth="1"/>
    <col min="12806" max="12806" width="9.109375" style="63"/>
    <col min="12807" max="12807" width="21.44140625" style="63" customWidth="1"/>
    <col min="12808" max="12808" width="9.109375" style="63"/>
    <col min="12809" max="12809" width="11.6640625" style="63" customWidth="1"/>
    <col min="12810" max="12810" width="17.6640625" style="63" customWidth="1"/>
    <col min="12811" max="12811" width="9.44140625" style="63" customWidth="1"/>
    <col min="12812" max="12812" width="12.33203125" style="63" customWidth="1"/>
    <col min="12813" max="12813" width="9.109375" style="63"/>
    <col min="12814" max="12814" width="2.33203125" style="63" bestFit="1" customWidth="1"/>
    <col min="12815" max="12815" width="9.5546875" style="63" bestFit="1" customWidth="1"/>
    <col min="12816" max="12816" width="9.109375" style="63"/>
    <col min="12817" max="12817" width="2.33203125" style="63" bestFit="1" customWidth="1"/>
    <col min="12818" max="12818" width="9.109375" style="63"/>
    <col min="12819" max="12819" width="20.5546875" style="63" customWidth="1"/>
    <col min="12820" max="13053" width="9.109375" style="63"/>
    <col min="13054" max="13054" width="11.6640625" style="63" customWidth="1"/>
    <col min="13055" max="13055" width="15.5546875" style="63" bestFit="1" customWidth="1"/>
    <col min="13056" max="13056" width="9.44140625" style="63" customWidth="1"/>
    <col min="13057" max="13057" width="11.109375" style="63" customWidth="1"/>
    <col min="13058" max="13058" width="2.33203125" style="63" bestFit="1" customWidth="1"/>
    <col min="13059" max="13059" width="9.5546875" style="63" bestFit="1" customWidth="1"/>
    <col min="13060" max="13060" width="9.109375" style="63"/>
    <col min="13061" max="13061" width="2.33203125" style="63" bestFit="1" customWidth="1"/>
    <col min="13062" max="13062" width="9.109375" style="63"/>
    <col min="13063" max="13063" width="21.44140625" style="63" customWidth="1"/>
    <col min="13064" max="13064" width="9.109375" style="63"/>
    <col min="13065" max="13065" width="11.6640625" style="63" customWidth="1"/>
    <col min="13066" max="13066" width="17.6640625" style="63" customWidth="1"/>
    <col min="13067" max="13067" width="9.44140625" style="63" customWidth="1"/>
    <col min="13068" max="13068" width="12.33203125" style="63" customWidth="1"/>
    <col min="13069" max="13069" width="9.109375" style="63"/>
    <col min="13070" max="13070" width="2.33203125" style="63" bestFit="1" customWidth="1"/>
    <col min="13071" max="13071" width="9.5546875" style="63" bestFit="1" customWidth="1"/>
    <col min="13072" max="13072" width="9.109375" style="63"/>
    <col min="13073" max="13073" width="2.33203125" style="63" bestFit="1" customWidth="1"/>
    <col min="13074" max="13074" width="9.109375" style="63"/>
    <col min="13075" max="13075" width="20.5546875" style="63" customWidth="1"/>
    <col min="13076" max="13309" width="9.109375" style="63"/>
    <col min="13310" max="13310" width="11.6640625" style="63" customWidth="1"/>
    <col min="13311" max="13311" width="15.5546875" style="63" bestFit="1" customWidth="1"/>
    <col min="13312" max="13312" width="9.44140625" style="63" customWidth="1"/>
    <col min="13313" max="13313" width="11.109375" style="63" customWidth="1"/>
    <col min="13314" max="13314" width="2.33203125" style="63" bestFit="1" customWidth="1"/>
    <col min="13315" max="13315" width="9.5546875" style="63" bestFit="1" customWidth="1"/>
    <col min="13316" max="13316" width="9.109375" style="63"/>
    <col min="13317" max="13317" width="2.33203125" style="63" bestFit="1" customWidth="1"/>
    <col min="13318" max="13318" width="9.109375" style="63"/>
    <col min="13319" max="13319" width="21.44140625" style="63" customWidth="1"/>
    <col min="13320" max="13320" width="9.109375" style="63"/>
    <col min="13321" max="13321" width="11.6640625" style="63" customWidth="1"/>
    <col min="13322" max="13322" width="17.6640625" style="63" customWidth="1"/>
    <col min="13323" max="13323" width="9.44140625" style="63" customWidth="1"/>
    <col min="13324" max="13324" width="12.33203125" style="63" customWidth="1"/>
    <col min="13325" max="13325" width="9.109375" style="63"/>
    <col min="13326" max="13326" width="2.33203125" style="63" bestFit="1" customWidth="1"/>
    <col min="13327" max="13327" width="9.5546875" style="63" bestFit="1" customWidth="1"/>
    <col min="13328" max="13328" width="9.109375" style="63"/>
    <col min="13329" max="13329" width="2.33203125" style="63" bestFit="1" customWidth="1"/>
    <col min="13330" max="13330" width="9.109375" style="63"/>
    <col min="13331" max="13331" width="20.5546875" style="63" customWidth="1"/>
    <col min="13332" max="13565" width="9.109375" style="63"/>
    <col min="13566" max="13566" width="11.6640625" style="63" customWidth="1"/>
    <col min="13567" max="13567" width="15.5546875" style="63" bestFit="1" customWidth="1"/>
    <col min="13568" max="13568" width="9.44140625" style="63" customWidth="1"/>
    <col min="13569" max="13569" width="11.109375" style="63" customWidth="1"/>
    <col min="13570" max="13570" width="2.33203125" style="63" bestFit="1" customWidth="1"/>
    <col min="13571" max="13571" width="9.5546875" style="63" bestFit="1" customWidth="1"/>
    <col min="13572" max="13572" width="9.109375" style="63"/>
    <col min="13573" max="13573" width="2.33203125" style="63" bestFit="1" customWidth="1"/>
    <col min="13574" max="13574" width="9.109375" style="63"/>
    <col min="13575" max="13575" width="21.44140625" style="63" customWidth="1"/>
    <col min="13576" max="13576" width="9.109375" style="63"/>
    <col min="13577" max="13577" width="11.6640625" style="63" customWidth="1"/>
    <col min="13578" max="13578" width="17.6640625" style="63" customWidth="1"/>
    <col min="13579" max="13579" width="9.44140625" style="63" customWidth="1"/>
    <col min="13580" max="13580" width="12.33203125" style="63" customWidth="1"/>
    <col min="13581" max="13581" width="9.109375" style="63"/>
    <col min="13582" max="13582" width="2.33203125" style="63" bestFit="1" customWidth="1"/>
    <col min="13583" max="13583" width="9.5546875" style="63" bestFit="1" customWidth="1"/>
    <col min="13584" max="13584" width="9.109375" style="63"/>
    <col min="13585" max="13585" width="2.33203125" style="63" bestFit="1" customWidth="1"/>
    <col min="13586" max="13586" width="9.109375" style="63"/>
    <col min="13587" max="13587" width="20.5546875" style="63" customWidth="1"/>
    <col min="13588" max="13821" width="9.109375" style="63"/>
    <col min="13822" max="13822" width="11.6640625" style="63" customWidth="1"/>
    <col min="13823" max="13823" width="15.5546875" style="63" bestFit="1" customWidth="1"/>
    <col min="13824" max="13824" width="9.44140625" style="63" customWidth="1"/>
    <col min="13825" max="13825" width="11.109375" style="63" customWidth="1"/>
    <col min="13826" max="13826" width="2.33203125" style="63" bestFit="1" customWidth="1"/>
    <col min="13827" max="13827" width="9.5546875" style="63" bestFit="1" customWidth="1"/>
    <col min="13828" max="13828" width="9.109375" style="63"/>
    <col min="13829" max="13829" width="2.33203125" style="63" bestFit="1" customWidth="1"/>
    <col min="13830" max="13830" width="9.109375" style="63"/>
    <col min="13831" max="13831" width="21.44140625" style="63" customWidth="1"/>
    <col min="13832" max="13832" width="9.109375" style="63"/>
    <col min="13833" max="13833" width="11.6640625" style="63" customWidth="1"/>
    <col min="13834" max="13834" width="17.6640625" style="63" customWidth="1"/>
    <col min="13835" max="13835" width="9.44140625" style="63" customWidth="1"/>
    <col min="13836" max="13836" width="12.33203125" style="63" customWidth="1"/>
    <col min="13837" max="13837" width="9.109375" style="63"/>
    <col min="13838" max="13838" width="2.33203125" style="63" bestFit="1" customWidth="1"/>
    <col min="13839" max="13839" width="9.5546875" style="63" bestFit="1" customWidth="1"/>
    <col min="13840" max="13840" width="9.109375" style="63"/>
    <col min="13841" max="13841" width="2.33203125" style="63" bestFit="1" customWidth="1"/>
    <col min="13842" max="13842" width="9.109375" style="63"/>
    <col min="13843" max="13843" width="20.5546875" style="63" customWidth="1"/>
    <col min="13844" max="14077" width="9.109375" style="63"/>
    <col min="14078" max="14078" width="11.6640625" style="63" customWidth="1"/>
    <col min="14079" max="14079" width="15.5546875" style="63" bestFit="1" customWidth="1"/>
    <col min="14080" max="14080" width="9.44140625" style="63" customWidth="1"/>
    <col min="14081" max="14081" width="11.109375" style="63" customWidth="1"/>
    <col min="14082" max="14082" width="2.33203125" style="63" bestFit="1" customWidth="1"/>
    <col min="14083" max="14083" width="9.5546875" style="63" bestFit="1" customWidth="1"/>
    <col min="14084" max="14084" width="9.109375" style="63"/>
    <col min="14085" max="14085" width="2.33203125" style="63" bestFit="1" customWidth="1"/>
    <col min="14086" max="14086" width="9.109375" style="63"/>
    <col min="14087" max="14087" width="21.44140625" style="63" customWidth="1"/>
    <col min="14088" max="14088" width="9.109375" style="63"/>
    <col min="14089" max="14089" width="11.6640625" style="63" customWidth="1"/>
    <col min="14090" max="14090" width="17.6640625" style="63" customWidth="1"/>
    <col min="14091" max="14091" width="9.44140625" style="63" customWidth="1"/>
    <col min="14092" max="14092" width="12.33203125" style="63" customWidth="1"/>
    <col min="14093" max="14093" width="9.109375" style="63"/>
    <col min="14094" max="14094" width="2.33203125" style="63" bestFit="1" customWidth="1"/>
    <col min="14095" max="14095" width="9.5546875" style="63" bestFit="1" customWidth="1"/>
    <col min="14096" max="14096" width="9.109375" style="63"/>
    <col min="14097" max="14097" width="2.33203125" style="63" bestFit="1" customWidth="1"/>
    <col min="14098" max="14098" width="9.109375" style="63"/>
    <col min="14099" max="14099" width="20.5546875" style="63" customWidth="1"/>
    <col min="14100" max="14333" width="9.109375" style="63"/>
    <col min="14334" max="14334" width="11.6640625" style="63" customWidth="1"/>
    <col min="14335" max="14335" width="15.5546875" style="63" bestFit="1" customWidth="1"/>
    <col min="14336" max="14336" width="9.44140625" style="63" customWidth="1"/>
    <col min="14337" max="14337" width="11.109375" style="63" customWidth="1"/>
    <col min="14338" max="14338" width="2.33203125" style="63" bestFit="1" customWidth="1"/>
    <col min="14339" max="14339" width="9.5546875" style="63" bestFit="1" customWidth="1"/>
    <col min="14340" max="14340" width="9.109375" style="63"/>
    <col min="14341" max="14341" width="2.33203125" style="63" bestFit="1" customWidth="1"/>
    <col min="14342" max="14342" width="9.109375" style="63"/>
    <col min="14343" max="14343" width="21.44140625" style="63" customWidth="1"/>
    <col min="14344" max="14344" width="9.109375" style="63"/>
    <col min="14345" max="14345" width="11.6640625" style="63" customWidth="1"/>
    <col min="14346" max="14346" width="17.6640625" style="63" customWidth="1"/>
    <col min="14347" max="14347" width="9.44140625" style="63" customWidth="1"/>
    <col min="14348" max="14348" width="12.33203125" style="63" customWidth="1"/>
    <col min="14349" max="14349" width="9.109375" style="63"/>
    <col min="14350" max="14350" width="2.33203125" style="63" bestFit="1" customWidth="1"/>
    <col min="14351" max="14351" width="9.5546875" style="63" bestFit="1" customWidth="1"/>
    <col min="14352" max="14352" width="9.109375" style="63"/>
    <col min="14353" max="14353" width="2.33203125" style="63" bestFit="1" customWidth="1"/>
    <col min="14354" max="14354" width="9.109375" style="63"/>
    <col min="14355" max="14355" width="20.5546875" style="63" customWidth="1"/>
    <col min="14356" max="14589" width="9.109375" style="63"/>
    <col min="14590" max="14590" width="11.6640625" style="63" customWidth="1"/>
    <col min="14591" max="14591" width="15.5546875" style="63" bestFit="1" customWidth="1"/>
    <col min="14592" max="14592" width="9.44140625" style="63" customWidth="1"/>
    <col min="14593" max="14593" width="11.109375" style="63" customWidth="1"/>
    <col min="14594" max="14594" width="2.33203125" style="63" bestFit="1" customWidth="1"/>
    <col min="14595" max="14595" width="9.5546875" style="63" bestFit="1" customWidth="1"/>
    <col min="14596" max="14596" width="9.109375" style="63"/>
    <col min="14597" max="14597" width="2.33203125" style="63" bestFit="1" customWidth="1"/>
    <col min="14598" max="14598" width="9.109375" style="63"/>
    <col min="14599" max="14599" width="21.44140625" style="63" customWidth="1"/>
    <col min="14600" max="14600" width="9.109375" style="63"/>
    <col min="14601" max="14601" width="11.6640625" style="63" customWidth="1"/>
    <col min="14602" max="14602" width="17.6640625" style="63" customWidth="1"/>
    <col min="14603" max="14603" width="9.44140625" style="63" customWidth="1"/>
    <col min="14604" max="14604" width="12.33203125" style="63" customWidth="1"/>
    <col min="14605" max="14605" width="9.109375" style="63"/>
    <col min="14606" max="14606" width="2.33203125" style="63" bestFit="1" customWidth="1"/>
    <col min="14607" max="14607" width="9.5546875" style="63" bestFit="1" customWidth="1"/>
    <col min="14608" max="14608" width="9.109375" style="63"/>
    <col min="14609" max="14609" width="2.33203125" style="63" bestFit="1" customWidth="1"/>
    <col min="14610" max="14610" width="9.109375" style="63"/>
    <col min="14611" max="14611" width="20.5546875" style="63" customWidth="1"/>
    <col min="14612" max="14845" width="9.109375" style="63"/>
    <col min="14846" max="14846" width="11.6640625" style="63" customWidth="1"/>
    <col min="14847" max="14847" width="15.5546875" style="63" bestFit="1" customWidth="1"/>
    <col min="14848" max="14848" width="9.44140625" style="63" customWidth="1"/>
    <col min="14849" max="14849" width="11.109375" style="63" customWidth="1"/>
    <col min="14850" max="14850" width="2.33203125" style="63" bestFit="1" customWidth="1"/>
    <col min="14851" max="14851" width="9.5546875" style="63" bestFit="1" customWidth="1"/>
    <col min="14852" max="14852" width="9.109375" style="63"/>
    <col min="14853" max="14853" width="2.33203125" style="63" bestFit="1" customWidth="1"/>
    <col min="14854" max="14854" width="9.109375" style="63"/>
    <col min="14855" max="14855" width="21.44140625" style="63" customWidth="1"/>
    <col min="14856" max="14856" width="9.109375" style="63"/>
    <col min="14857" max="14857" width="11.6640625" style="63" customWidth="1"/>
    <col min="14858" max="14858" width="17.6640625" style="63" customWidth="1"/>
    <col min="14859" max="14859" width="9.44140625" style="63" customWidth="1"/>
    <col min="14860" max="14860" width="12.33203125" style="63" customWidth="1"/>
    <col min="14861" max="14861" width="9.109375" style="63"/>
    <col min="14862" max="14862" width="2.33203125" style="63" bestFit="1" customWidth="1"/>
    <col min="14863" max="14863" width="9.5546875" style="63" bestFit="1" customWidth="1"/>
    <col min="14864" max="14864" width="9.109375" style="63"/>
    <col min="14865" max="14865" width="2.33203125" style="63" bestFit="1" customWidth="1"/>
    <col min="14866" max="14866" width="9.109375" style="63"/>
    <col min="14867" max="14867" width="20.5546875" style="63" customWidth="1"/>
    <col min="14868" max="15101" width="9.109375" style="63"/>
    <col min="15102" max="15102" width="11.6640625" style="63" customWidth="1"/>
    <col min="15103" max="15103" width="15.5546875" style="63" bestFit="1" customWidth="1"/>
    <col min="15104" max="15104" width="9.44140625" style="63" customWidth="1"/>
    <col min="15105" max="15105" width="11.109375" style="63" customWidth="1"/>
    <col min="15106" max="15106" width="2.33203125" style="63" bestFit="1" customWidth="1"/>
    <col min="15107" max="15107" width="9.5546875" style="63" bestFit="1" customWidth="1"/>
    <col min="15108" max="15108" width="9.109375" style="63"/>
    <col min="15109" max="15109" width="2.33203125" style="63" bestFit="1" customWidth="1"/>
    <col min="15110" max="15110" width="9.109375" style="63"/>
    <col min="15111" max="15111" width="21.44140625" style="63" customWidth="1"/>
    <col min="15112" max="15112" width="9.109375" style="63"/>
    <col min="15113" max="15113" width="11.6640625" style="63" customWidth="1"/>
    <col min="15114" max="15114" width="17.6640625" style="63" customWidth="1"/>
    <col min="15115" max="15115" width="9.44140625" style="63" customWidth="1"/>
    <col min="15116" max="15116" width="12.33203125" style="63" customWidth="1"/>
    <col min="15117" max="15117" width="9.109375" style="63"/>
    <col min="15118" max="15118" width="2.33203125" style="63" bestFit="1" customWidth="1"/>
    <col min="15119" max="15119" width="9.5546875" style="63" bestFit="1" customWidth="1"/>
    <col min="15120" max="15120" width="9.109375" style="63"/>
    <col min="15121" max="15121" width="2.33203125" style="63" bestFit="1" customWidth="1"/>
    <col min="15122" max="15122" width="9.109375" style="63"/>
    <col min="15123" max="15123" width="20.5546875" style="63" customWidth="1"/>
    <col min="15124" max="15357" width="9.109375" style="63"/>
    <col min="15358" max="15358" width="11.6640625" style="63" customWidth="1"/>
    <col min="15359" max="15359" width="15.5546875" style="63" bestFit="1" customWidth="1"/>
    <col min="15360" max="15360" width="9.44140625" style="63" customWidth="1"/>
    <col min="15361" max="15361" width="11.109375" style="63" customWidth="1"/>
    <col min="15362" max="15362" width="2.33203125" style="63" bestFit="1" customWidth="1"/>
    <col min="15363" max="15363" width="9.5546875" style="63" bestFit="1" customWidth="1"/>
    <col min="15364" max="15364" width="9.109375" style="63"/>
    <col min="15365" max="15365" width="2.33203125" style="63" bestFit="1" customWidth="1"/>
    <col min="15366" max="15366" width="9.109375" style="63"/>
    <col min="15367" max="15367" width="21.44140625" style="63" customWidth="1"/>
    <col min="15368" max="15368" width="9.109375" style="63"/>
    <col min="15369" max="15369" width="11.6640625" style="63" customWidth="1"/>
    <col min="15370" max="15370" width="17.6640625" style="63" customWidth="1"/>
    <col min="15371" max="15371" width="9.44140625" style="63" customWidth="1"/>
    <col min="15372" max="15372" width="12.33203125" style="63" customWidth="1"/>
    <col min="15373" max="15373" width="9.109375" style="63"/>
    <col min="15374" max="15374" width="2.33203125" style="63" bestFit="1" customWidth="1"/>
    <col min="15375" max="15375" width="9.5546875" style="63" bestFit="1" customWidth="1"/>
    <col min="15376" max="15376" width="9.109375" style="63"/>
    <col min="15377" max="15377" width="2.33203125" style="63" bestFit="1" customWidth="1"/>
    <col min="15378" max="15378" width="9.109375" style="63"/>
    <col min="15379" max="15379" width="20.5546875" style="63" customWidth="1"/>
    <col min="15380" max="15613" width="9.109375" style="63"/>
    <col min="15614" max="15614" width="11.6640625" style="63" customWidth="1"/>
    <col min="15615" max="15615" width="15.5546875" style="63" bestFit="1" customWidth="1"/>
    <col min="15616" max="15616" width="9.44140625" style="63" customWidth="1"/>
    <col min="15617" max="15617" width="11.109375" style="63" customWidth="1"/>
    <col min="15618" max="15618" width="2.33203125" style="63" bestFit="1" customWidth="1"/>
    <col min="15619" max="15619" width="9.5546875" style="63" bestFit="1" customWidth="1"/>
    <col min="15620" max="15620" width="9.109375" style="63"/>
    <col min="15621" max="15621" width="2.33203125" style="63" bestFit="1" customWidth="1"/>
    <col min="15622" max="15622" width="9.109375" style="63"/>
    <col min="15623" max="15623" width="21.44140625" style="63" customWidth="1"/>
    <col min="15624" max="15624" width="9.109375" style="63"/>
    <col min="15625" max="15625" width="11.6640625" style="63" customWidth="1"/>
    <col min="15626" max="15626" width="17.6640625" style="63" customWidth="1"/>
    <col min="15627" max="15627" width="9.44140625" style="63" customWidth="1"/>
    <col min="15628" max="15628" width="12.33203125" style="63" customWidth="1"/>
    <col min="15629" max="15629" width="9.109375" style="63"/>
    <col min="15630" max="15630" width="2.33203125" style="63" bestFit="1" customWidth="1"/>
    <col min="15631" max="15631" width="9.5546875" style="63" bestFit="1" customWidth="1"/>
    <col min="15632" max="15632" width="9.109375" style="63"/>
    <col min="15633" max="15633" width="2.33203125" style="63" bestFit="1" customWidth="1"/>
    <col min="15634" max="15634" width="9.109375" style="63"/>
    <col min="15635" max="15635" width="20.5546875" style="63" customWidth="1"/>
    <col min="15636" max="15869" width="9.109375" style="63"/>
    <col min="15870" max="15870" width="11.6640625" style="63" customWidth="1"/>
    <col min="15871" max="15871" width="15.5546875" style="63" bestFit="1" customWidth="1"/>
    <col min="15872" max="15872" width="9.44140625" style="63" customWidth="1"/>
    <col min="15873" max="15873" width="11.109375" style="63" customWidth="1"/>
    <col min="15874" max="15874" width="2.33203125" style="63" bestFit="1" customWidth="1"/>
    <col min="15875" max="15875" width="9.5546875" style="63" bestFit="1" customWidth="1"/>
    <col min="15876" max="15876" width="9.109375" style="63"/>
    <col min="15877" max="15877" width="2.33203125" style="63" bestFit="1" customWidth="1"/>
    <col min="15878" max="15878" width="9.109375" style="63"/>
    <col min="15879" max="15879" width="21.44140625" style="63" customWidth="1"/>
    <col min="15880" max="15880" width="9.109375" style="63"/>
    <col min="15881" max="15881" width="11.6640625" style="63" customWidth="1"/>
    <col min="15882" max="15882" width="17.6640625" style="63" customWidth="1"/>
    <col min="15883" max="15883" width="9.44140625" style="63" customWidth="1"/>
    <col min="15884" max="15884" width="12.33203125" style="63" customWidth="1"/>
    <col min="15885" max="15885" width="9.109375" style="63"/>
    <col min="15886" max="15886" width="2.33203125" style="63" bestFit="1" customWidth="1"/>
    <col min="15887" max="15887" width="9.5546875" style="63" bestFit="1" customWidth="1"/>
    <col min="15888" max="15888" width="9.109375" style="63"/>
    <col min="15889" max="15889" width="2.33203125" style="63" bestFit="1" customWidth="1"/>
    <col min="15890" max="15890" width="9.109375" style="63"/>
    <col min="15891" max="15891" width="20.5546875" style="63" customWidth="1"/>
    <col min="15892" max="16125" width="9.109375" style="63"/>
    <col min="16126" max="16126" width="11.6640625" style="63" customWidth="1"/>
    <col min="16127" max="16127" width="15.5546875" style="63" bestFit="1" customWidth="1"/>
    <col min="16128" max="16128" width="9.44140625" style="63" customWidth="1"/>
    <col min="16129" max="16129" width="11.109375" style="63" customWidth="1"/>
    <col min="16130" max="16130" width="2.33203125" style="63" bestFit="1" customWidth="1"/>
    <col min="16131" max="16131" width="9.5546875" style="63" bestFit="1" customWidth="1"/>
    <col min="16132" max="16132" width="9.109375" style="63"/>
    <col min="16133" max="16133" width="2.33203125" style="63" bestFit="1" customWidth="1"/>
    <col min="16134" max="16134" width="9.109375" style="63"/>
    <col min="16135" max="16135" width="21.44140625" style="63" customWidth="1"/>
    <col min="16136" max="16136" width="9.109375" style="63"/>
    <col min="16137" max="16137" width="11.6640625" style="63" customWidth="1"/>
    <col min="16138" max="16138" width="17.6640625" style="63" customWidth="1"/>
    <col min="16139" max="16139" width="9.44140625" style="63" customWidth="1"/>
    <col min="16140" max="16140" width="12.33203125" style="63" customWidth="1"/>
    <col min="16141" max="16141" width="9.109375" style="63"/>
    <col min="16142" max="16142" width="2.33203125" style="63" bestFit="1" customWidth="1"/>
    <col min="16143" max="16143" width="9.5546875" style="63" bestFit="1" customWidth="1"/>
    <col min="16144" max="16144" width="9.109375" style="63"/>
    <col min="16145" max="16145" width="2.33203125" style="63" bestFit="1" customWidth="1"/>
    <col min="16146" max="16146" width="9.109375" style="63"/>
    <col min="16147" max="16147" width="20.5546875" style="63" customWidth="1"/>
    <col min="16148" max="16384" width="9.109375" style="63"/>
  </cols>
  <sheetData>
    <row r="1" spans="1:19" ht="41.25" customHeight="1" x14ac:dyDescent="0.25">
      <c r="A1" s="184" t="s">
        <v>56</v>
      </c>
      <c r="B1" s="185"/>
      <c r="C1" s="185"/>
      <c r="D1" s="185"/>
      <c r="E1" s="185"/>
      <c r="F1" s="185"/>
      <c r="G1" s="185"/>
      <c r="H1" s="185"/>
      <c r="I1" s="185"/>
      <c r="J1" s="186"/>
    </row>
    <row r="2" spans="1:19" ht="30.75" customHeight="1" x14ac:dyDescent="0.25">
      <c r="A2" s="188" t="s">
        <v>8</v>
      </c>
      <c r="B2" s="189" t="s">
        <v>9</v>
      </c>
      <c r="C2" s="190" t="s">
        <v>57</v>
      </c>
      <c r="D2" s="189" t="s">
        <v>10</v>
      </c>
      <c r="E2" s="189"/>
      <c r="F2" s="189"/>
      <c r="G2" s="189"/>
      <c r="H2" s="189"/>
      <c r="I2" s="189"/>
      <c r="J2" s="123" t="s">
        <v>58</v>
      </c>
    </row>
    <row r="3" spans="1:19" ht="41.25" customHeight="1" x14ac:dyDescent="0.25">
      <c r="A3" s="188"/>
      <c r="B3" s="189"/>
      <c r="C3" s="190"/>
      <c r="D3" s="191" t="s">
        <v>11</v>
      </c>
      <c r="E3" s="192"/>
      <c r="F3" s="193"/>
      <c r="G3" s="191" t="s">
        <v>12</v>
      </c>
      <c r="H3" s="192"/>
      <c r="I3" s="193"/>
      <c r="J3" s="123" t="s">
        <v>59</v>
      </c>
    </row>
    <row r="4" spans="1:19" ht="20.100000000000001" customHeight="1" x14ac:dyDescent="0.25">
      <c r="A4" s="57" t="s">
        <v>65</v>
      </c>
      <c r="B4" s="58" t="s">
        <v>60</v>
      </c>
      <c r="C4" s="59" t="s">
        <v>13</v>
      </c>
      <c r="D4" s="59">
        <v>16</v>
      </c>
      <c r="E4" s="60" t="s">
        <v>14</v>
      </c>
      <c r="F4" s="61">
        <v>0</v>
      </c>
      <c r="G4" s="62">
        <v>58</v>
      </c>
      <c r="H4" s="60" t="s">
        <v>14</v>
      </c>
      <c r="I4" s="61">
        <v>15</v>
      </c>
      <c r="J4" s="124">
        <v>944</v>
      </c>
    </row>
    <row r="5" spans="1:19" ht="20.100000000000001" customHeight="1" x14ac:dyDescent="0.25">
      <c r="A5" s="57" t="s">
        <v>65</v>
      </c>
      <c r="B5" s="58" t="s">
        <v>60</v>
      </c>
      <c r="C5" s="59" t="s">
        <v>13</v>
      </c>
      <c r="D5" s="59">
        <v>59</v>
      </c>
      <c r="E5" s="60" t="s">
        <v>14</v>
      </c>
      <c r="F5" s="61">
        <v>10</v>
      </c>
      <c r="G5" s="62">
        <v>104</v>
      </c>
      <c r="H5" s="60" t="s">
        <v>14</v>
      </c>
      <c r="I5" s="61">
        <v>0</v>
      </c>
      <c r="J5" s="124">
        <v>1318</v>
      </c>
    </row>
    <row r="6" spans="1:19" ht="20.100000000000001" customHeight="1" x14ac:dyDescent="0.25">
      <c r="A6" s="57" t="s">
        <v>65</v>
      </c>
      <c r="B6" s="58" t="s">
        <v>60</v>
      </c>
      <c r="C6" s="59" t="s">
        <v>15</v>
      </c>
      <c r="D6" s="62">
        <v>104</v>
      </c>
      <c r="E6" s="60" t="s">
        <v>14</v>
      </c>
      <c r="F6" s="61">
        <v>0</v>
      </c>
      <c r="G6" s="62">
        <v>116</v>
      </c>
      <c r="H6" s="60" t="s">
        <v>14</v>
      </c>
      <c r="I6" s="61">
        <v>0</v>
      </c>
      <c r="J6" s="124">
        <v>257</v>
      </c>
    </row>
    <row r="7" spans="1:19" ht="20.100000000000001" customHeight="1" x14ac:dyDescent="0.25">
      <c r="A7" s="57" t="s">
        <v>65</v>
      </c>
      <c r="B7" s="58" t="s">
        <v>60</v>
      </c>
      <c r="C7" s="59" t="s">
        <v>13</v>
      </c>
      <c r="D7" s="59">
        <v>116</v>
      </c>
      <c r="E7" s="60" t="s">
        <v>14</v>
      </c>
      <c r="F7" s="61">
        <v>0</v>
      </c>
      <c r="G7" s="62">
        <v>118</v>
      </c>
      <c r="H7" s="60" t="s">
        <v>14</v>
      </c>
      <c r="I7" s="61">
        <v>0</v>
      </c>
      <c r="J7" s="124">
        <v>37.93</v>
      </c>
    </row>
    <row r="8" spans="1:19" ht="20.100000000000001" customHeight="1" x14ac:dyDescent="0.25">
      <c r="A8" s="57" t="s">
        <v>65</v>
      </c>
      <c r="B8" s="58" t="s">
        <v>60</v>
      </c>
      <c r="C8" s="59" t="s">
        <v>61</v>
      </c>
      <c r="D8" s="59">
        <v>120</v>
      </c>
      <c r="E8" s="60" t="s">
        <v>14</v>
      </c>
      <c r="F8" s="61">
        <v>0</v>
      </c>
      <c r="G8" s="62">
        <v>124</v>
      </c>
      <c r="H8" s="60" t="s">
        <v>14</v>
      </c>
      <c r="I8" s="61">
        <v>0</v>
      </c>
      <c r="J8" s="124">
        <v>252</v>
      </c>
    </row>
    <row r="9" spans="1:19" ht="20.100000000000001" customHeight="1" x14ac:dyDescent="0.25">
      <c r="A9" s="57" t="s">
        <v>65</v>
      </c>
      <c r="B9" s="58" t="s">
        <v>60</v>
      </c>
      <c r="C9" s="59" t="s">
        <v>13</v>
      </c>
      <c r="D9" s="59">
        <v>123</v>
      </c>
      <c r="E9" s="60" t="s">
        <v>14</v>
      </c>
      <c r="F9" s="61">
        <v>0</v>
      </c>
      <c r="G9" s="62">
        <v>207</v>
      </c>
      <c r="H9" s="60" t="s">
        <v>14</v>
      </c>
      <c r="I9" s="61">
        <v>0</v>
      </c>
      <c r="J9" s="124">
        <v>1755</v>
      </c>
    </row>
    <row r="10" spans="1:19" ht="20.100000000000001" customHeight="1" x14ac:dyDescent="0.25">
      <c r="A10" s="57" t="s">
        <v>65</v>
      </c>
      <c r="B10" s="58" t="s">
        <v>60</v>
      </c>
      <c r="C10" s="59" t="s">
        <v>61</v>
      </c>
      <c r="D10" s="59">
        <v>172</v>
      </c>
      <c r="E10" s="60" t="s">
        <v>14</v>
      </c>
      <c r="F10" s="61">
        <v>0</v>
      </c>
      <c r="G10" s="62">
        <v>189</v>
      </c>
      <c r="H10" s="60" t="s">
        <v>14</v>
      </c>
      <c r="I10" s="61">
        <v>10</v>
      </c>
      <c r="J10" s="124">
        <v>350</v>
      </c>
    </row>
    <row r="11" spans="1:19" ht="20.100000000000001" customHeight="1" x14ac:dyDescent="0.25">
      <c r="A11" s="57" t="s">
        <v>65</v>
      </c>
      <c r="B11" s="58" t="s">
        <v>60</v>
      </c>
      <c r="C11" s="59" t="s">
        <v>15</v>
      </c>
      <c r="D11" s="59">
        <v>192</v>
      </c>
      <c r="E11" s="60" t="s">
        <v>14</v>
      </c>
      <c r="F11" s="61">
        <v>0</v>
      </c>
      <c r="G11" s="62">
        <v>203</v>
      </c>
      <c r="H11" s="60" t="s">
        <v>14</v>
      </c>
      <c r="I11" s="61">
        <v>10</v>
      </c>
      <c r="J11" s="124">
        <v>240</v>
      </c>
    </row>
    <row r="12" spans="1:19" ht="20.100000000000001" customHeight="1" x14ac:dyDescent="0.25">
      <c r="A12" s="57" t="s">
        <v>65</v>
      </c>
      <c r="B12" s="58" t="s">
        <v>60</v>
      </c>
      <c r="C12" s="59" t="s">
        <v>15</v>
      </c>
      <c r="D12" s="59">
        <v>207</v>
      </c>
      <c r="E12" s="60" t="s">
        <v>14</v>
      </c>
      <c r="F12" s="61">
        <v>0</v>
      </c>
      <c r="G12" s="62">
        <v>211</v>
      </c>
      <c r="H12" s="60" t="s">
        <v>14</v>
      </c>
      <c r="I12" s="61">
        <v>0</v>
      </c>
      <c r="J12" s="124">
        <v>101.07</v>
      </c>
    </row>
    <row r="13" spans="1:19" ht="20.100000000000001" customHeight="1" x14ac:dyDescent="0.25">
      <c r="A13" s="57" t="s">
        <v>65</v>
      </c>
      <c r="B13" s="58" t="s">
        <v>60</v>
      </c>
      <c r="C13" s="59" t="s">
        <v>61</v>
      </c>
      <c r="D13" s="59">
        <v>288</v>
      </c>
      <c r="E13" s="60" t="s">
        <v>14</v>
      </c>
      <c r="F13" s="61">
        <v>10</v>
      </c>
      <c r="G13" s="62">
        <v>289</v>
      </c>
      <c r="H13" s="60" t="s">
        <v>14</v>
      </c>
      <c r="I13" s="61">
        <v>0</v>
      </c>
      <c r="J13" s="124">
        <v>88.44</v>
      </c>
    </row>
    <row r="14" spans="1:19" ht="20.100000000000001" customHeight="1" x14ac:dyDescent="0.25">
      <c r="A14" s="57"/>
      <c r="B14" s="58"/>
      <c r="C14" s="59"/>
      <c r="D14" s="59"/>
      <c r="E14" s="60"/>
      <c r="F14" s="61"/>
      <c r="G14" s="62"/>
      <c r="H14" s="60"/>
      <c r="I14" s="61"/>
      <c r="J14" s="125"/>
      <c r="M14" s="63"/>
      <c r="P14" s="63"/>
      <c r="R14" s="63"/>
      <c r="S14" s="63"/>
    </row>
    <row r="15" spans="1:19" ht="20.100000000000001" customHeight="1" x14ac:dyDescent="0.25">
      <c r="A15" s="57"/>
      <c r="B15" s="58"/>
      <c r="C15" s="59"/>
      <c r="D15" s="59"/>
      <c r="E15" s="60"/>
      <c r="F15" s="61"/>
      <c r="G15" s="59"/>
      <c r="H15" s="60"/>
      <c r="I15" s="61"/>
      <c r="J15" s="125"/>
      <c r="M15" s="63"/>
      <c r="P15" s="63"/>
      <c r="R15" s="63"/>
      <c r="S15" s="63"/>
    </row>
    <row r="16" spans="1:19" ht="14.4" thickBot="1" x14ac:dyDescent="0.3">
      <c r="A16" s="126"/>
      <c r="J16" s="127"/>
    </row>
    <row r="17" spans="1:10" s="118" customFormat="1" ht="46.5" customHeight="1" thickBot="1" x14ac:dyDescent="0.35">
      <c r="A17" s="119"/>
      <c r="B17" s="120"/>
      <c r="C17" s="120"/>
      <c r="D17" s="120"/>
      <c r="E17" s="120"/>
      <c r="F17" s="187" t="s">
        <v>7</v>
      </c>
      <c r="G17" s="187"/>
      <c r="H17" s="187"/>
      <c r="I17" s="187"/>
      <c r="J17" s="128">
        <f>SUM(J4:J16)</f>
        <v>5343.44</v>
      </c>
    </row>
  </sheetData>
  <mergeCells count="8">
    <mergeCell ref="A1:J1"/>
    <mergeCell ref="F17:I17"/>
    <mergeCell ref="A2:A3"/>
    <mergeCell ref="B2:B3"/>
    <mergeCell ref="C2:C3"/>
    <mergeCell ref="D2:I2"/>
    <mergeCell ref="D3:F3"/>
    <mergeCell ref="G3:I3"/>
  </mergeCells>
  <pageMargins left="0.23622047244094491" right="0.23622047244094491" top="0.74803149606299213" bottom="0.74803149606299213" header="0.31496062992125984" footer="0.31496062992125984"/>
  <pageSetup paperSize="9" scale="77" orientation="portrait" horizontalDpi="1200" verticalDpi="1200" r:id="rId1"/>
  <rowBreaks count="2" manualBreakCount="2">
    <brk id="44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E87B-AAE8-4888-B4AA-4D6CBFE9ED2C}">
  <dimension ref="A1:W12"/>
  <sheetViews>
    <sheetView showGridLines="0" zoomScale="115" zoomScaleNormal="115" zoomScaleSheetLayoutView="115" workbookViewId="0">
      <selection activeCell="M18" sqref="M18"/>
    </sheetView>
  </sheetViews>
  <sheetFormatPr defaultRowHeight="13.8" x14ac:dyDescent="0.25"/>
  <cols>
    <col min="1" max="1" width="14.5546875" style="63" bestFit="1" customWidth="1"/>
    <col min="2" max="2" width="15.5546875" style="63" bestFit="1" customWidth="1"/>
    <col min="3" max="3" width="9.44140625" style="63" customWidth="1"/>
    <col min="4" max="4" width="11.109375" style="64" customWidth="1"/>
    <col min="5" max="5" width="2.33203125" style="63" bestFit="1" customWidth="1"/>
    <col min="6" max="6" width="9.5546875" style="63" bestFit="1" customWidth="1"/>
    <col min="7" max="7" width="9.109375" style="64"/>
    <col min="8" max="8" width="2.33203125" style="63" bestFit="1" customWidth="1"/>
    <col min="9" max="9" width="9.109375" style="64"/>
    <col min="10" max="10" width="18.33203125" style="65" bestFit="1" customWidth="1"/>
    <col min="11" max="11" width="12.109375" style="65" customWidth="1"/>
    <col min="12" max="12" width="9.109375" style="63"/>
    <col min="13" max="13" width="11.6640625" style="63" customWidth="1"/>
    <col min="14" max="14" width="17.6640625" style="63" customWidth="1"/>
    <col min="15" max="15" width="9.44140625" style="63" customWidth="1"/>
    <col min="16" max="16" width="12.33203125" style="63" customWidth="1"/>
    <col min="17" max="17" width="9.109375" style="64"/>
    <col min="18" max="18" width="2.33203125" style="63" bestFit="1" customWidth="1"/>
    <col min="19" max="19" width="9.5546875" style="63" bestFit="1" customWidth="1"/>
    <col min="20" max="20" width="9.109375" style="64"/>
    <col min="21" max="21" width="2.33203125" style="63" bestFit="1" customWidth="1"/>
    <col min="22" max="22" width="9.109375" style="64"/>
    <col min="23" max="23" width="20.5546875" style="65" customWidth="1"/>
    <col min="24" max="255" width="9.109375" style="63"/>
    <col min="256" max="256" width="11.6640625" style="63" customWidth="1"/>
    <col min="257" max="257" width="15.5546875" style="63" bestFit="1" customWidth="1"/>
    <col min="258" max="258" width="9.44140625" style="63" customWidth="1"/>
    <col min="259" max="259" width="11.109375" style="63" customWidth="1"/>
    <col min="260" max="260" width="2.33203125" style="63" bestFit="1" customWidth="1"/>
    <col min="261" max="261" width="9.5546875" style="63" bestFit="1" customWidth="1"/>
    <col min="262" max="262" width="9.109375" style="63"/>
    <col min="263" max="263" width="2.33203125" style="63" bestFit="1" customWidth="1"/>
    <col min="264" max="264" width="9.109375" style="63"/>
    <col min="265" max="265" width="18.33203125" style="63" bestFit="1" customWidth="1"/>
    <col min="266" max="266" width="17.88671875" style="63" customWidth="1"/>
    <col min="267" max="267" width="12.109375" style="63" customWidth="1"/>
    <col min="268" max="268" width="9.109375" style="63"/>
    <col min="269" max="269" width="11.6640625" style="63" customWidth="1"/>
    <col min="270" max="270" width="17.6640625" style="63" customWidth="1"/>
    <col min="271" max="271" width="9.44140625" style="63" customWidth="1"/>
    <col min="272" max="272" width="12.33203125" style="63" customWidth="1"/>
    <col min="273" max="273" width="9.109375" style="63"/>
    <col min="274" max="274" width="2.33203125" style="63" bestFit="1" customWidth="1"/>
    <col min="275" max="275" width="9.5546875" style="63" bestFit="1" customWidth="1"/>
    <col min="276" max="276" width="9.109375" style="63"/>
    <col min="277" max="277" width="2.33203125" style="63" bestFit="1" customWidth="1"/>
    <col min="278" max="278" width="9.109375" style="63"/>
    <col min="279" max="279" width="20.5546875" style="63" customWidth="1"/>
    <col min="280" max="511" width="9.109375" style="63"/>
    <col min="512" max="512" width="11.6640625" style="63" customWidth="1"/>
    <col min="513" max="513" width="15.5546875" style="63" bestFit="1" customWidth="1"/>
    <col min="514" max="514" width="9.44140625" style="63" customWidth="1"/>
    <col min="515" max="515" width="11.109375" style="63" customWidth="1"/>
    <col min="516" max="516" width="2.33203125" style="63" bestFit="1" customWidth="1"/>
    <col min="517" max="517" width="9.5546875" style="63" bestFit="1" customWidth="1"/>
    <col min="518" max="518" width="9.109375" style="63"/>
    <col min="519" max="519" width="2.33203125" style="63" bestFit="1" customWidth="1"/>
    <col min="520" max="520" width="9.109375" style="63"/>
    <col min="521" max="521" width="18.33203125" style="63" bestFit="1" customWidth="1"/>
    <col min="522" max="522" width="17.88671875" style="63" customWidth="1"/>
    <col min="523" max="523" width="12.109375" style="63" customWidth="1"/>
    <col min="524" max="524" width="9.109375" style="63"/>
    <col min="525" max="525" width="11.6640625" style="63" customWidth="1"/>
    <col min="526" max="526" width="17.6640625" style="63" customWidth="1"/>
    <col min="527" max="527" width="9.44140625" style="63" customWidth="1"/>
    <col min="528" max="528" width="12.33203125" style="63" customWidth="1"/>
    <col min="529" max="529" width="9.109375" style="63"/>
    <col min="530" max="530" width="2.33203125" style="63" bestFit="1" customWidth="1"/>
    <col min="531" max="531" width="9.5546875" style="63" bestFit="1" customWidth="1"/>
    <col min="532" max="532" width="9.109375" style="63"/>
    <col min="533" max="533" width="2.33203125" style="63" bestFit="1" customWidth="1"/>
    <col min="534" max="534" width="9.109375" style="63"/>
    <col min="535" max="535" width="20.5546875" style="63" customWidth="1"/>
    <col min="536" max="767" width="9.109375" style="63"/>
    <col min="768" max="768" width="11.6640625" style="63" customWidth="1"/>
    <col min="769" max="769" width="15.5546875" style="63" bestFit="1" customWidth="1"/>
    <col min="770" max="770" width="9.44140625" style="63" customWidth="1"/>
    <col min="771" max="771" width="11.109375" style="63" customWidth="1"/>
    <col min="772" max="772" width="2.33203125" style="63" bestFit="1" customWidth="1"/>
    <col min="773" max="773" width="9.5546875" style="63" bestFit="1" customWidth="1"/>
    <col min="774" max="774" width="9.109375" style="63"/>
    <col min="775" max="775" width="2.33203125" style="63" bestFit="1" customWidth="1"/>
    <col min="776" max="776" width="9.109375" style="63"/>
    <col min="777" max="777" width="18.33203125" style="63" bestFit="1" customWidth="1"/>
    <col min="778" max="778" width="17.88671875" style="63" customWidth="1"/>
    <col min="779" max="779" width="12.109375" style="63" customWidth="1"/>
    <col min="780" max="780" width="9.109375" style="63"/>
    <col min="781" max="781" width="11.6640625" style="63" customWidth="1"/>
    <col min="782" max="782" width="17.6640625" style="63" customWidth="1"/>
    <col min="783" max="783" width="9.44140625" style="63" customWidth="1"/>
    <col min="784" max="784" width="12.33203125" style="63" customWidth="1"/>
    <col min="785" max="785" width="9.109375" style="63"/>
    <col min="786" max="786" width="2.33203125" style="63" bestFit="1" customWidth="1"/>
    <col min="787" max="787" width="9.5546875" style="63" bestFit="1" customWidth="1"/>
    <col min="788" max="788" width="9.109375" style="63"/>
    <col min="789" max="789" width="2.33203125" style="63" bestFit="1" customWidth="1"/>
    <col min="790" max="790" width="9.109375" style="63"/>
    <col min="791" max="791" width="20.5546875" style="63" customWidth="1"/>
    <col min="792" max="1023" width="9.109375" style="63"/>
    <col min="1024" max="1024" width="11.6640625" style="63" customWidth="1"/>
    <col min="1025" max="1025" width="15.5546875" style="63" bestFit="1" customWidth="1"/>
    <col min="1026" max="1026" width="9.44140625" style="63" customWidth="1"/>
    <col min="1027" max="1027" width="11.109375" style="63" customWidth="1"/>
    <col min="1028" max="1028" width="2.33203125" style="63" bestFit="1" customWidth="1"/>
    <col min="1029" max="1029" width="9.5546875" style="63" bestFit="1" customWidth="1"/>
    <col min="1030" max="1030" width="9.109375" style="63"/>
    <col min="1031" max="1031" width="2.33203125" style="63" bestFit="1" customWidth="1"/>
    <col min="1032" max="1032" width="9.109375" style="63"/>
    <col min="1033" max="1033" width="18.33203125" style="63" bestFit="1" customWidth="1"/>
    <col min="1034" max="1034" width="17.88671875" style="63" customWidth="1"/>
    <col min="1035" max="1035" width="12.109375" style="63" customWidth="1"/>
    <col min="1036" max="1036" width="9.109375" style="63"/>
    <col min="1037" max="1037" width="11.6640625" style="63" customWidth="1"/>
    <col min="1038" max="1038" width="17.6640625" style="63" customWidth="1"/>
    <col min="1039" max="1039" width="9.44140625" style="63" customWidth="1"/>
    <col min="1040" max="1040" width="12.33203125" style="63" customWidth="1"/>
    <col min="1041" max="1041" width="9.109375" style="63"/>
    <col min="1042" max="1042" width="2.33203125" style="63" bestFit="1" customWidth="1"/>
    <col min="1043" max="1043" width="9.5546875" style="63" bestFit="1" customWidth="1"/>
    <col min="1044" max="1044" width="9.109375" style="63"/>
    <col min="1045" max="1045" width="2.33203125" style="63" bestFit="1" customWidth="1"/>
    <col min="1046" max="1046" width="9.109375" style="63"/>
    <col min="1047" max="1047" width="20.5546875" style="63" customWidth="1"/>
    <col min="1048" max="1279" width="9.109375" style="63"/>
    <col min="1280" max="1280" width="11.6640625" style="63" customWidth="1"/>
    <col min="1281" max="1281" width="15.5546875" style="63" bestFit="1" customWidth="1"/>
    <col min="1282" max="1282" width="9.44140625" style="63" customWidth="1"/>
    <col min="1283" max="1283" width="11.109375" style="63" customWidth="1"/>
    <col min="1284" max="1284" width="2.33203125" style="63" bestFit="1" customWidth="1"/>
    <col min="1285" max="1285" width="9.5546875" style="63" bestFit="1" customWidth="1"/>
    <col min="1286" max="1286" width="9.109375" style="63"/>
    <col min="1287" max="1287" width="2.33203125" style="63" bestFit="1" customWidth="1"/>
    <col min="1288" max="1288" width="9.109375" style="63"/>
    <col min="1289" max="1289" width="18.33203125" style="63" bestFit="1" customWidth="1"/>
    <col min="1290" max="1290" width="17.88671875" style="63" customWidth="1"/>
    <col min="1291" max="1291" width="12.109375" style="63" customWidth="1"/>
    <col min="1292" max="1292" width="9.109375" style="63"/>
    <col min="1293" max="1293" width="11.6640625" style="63" customWidth="1"/>
    <col min="1294" max="1294" width="17.6640625" style="63" customWidth="1"/>
    <col min="1295" max="1295" width="9.44140625" style="63" customWidth="1"/>
    <col min="1296" max="1296" width="12.33203125" style="63" customWidth="1"/>
    <col min="1297" max="1297" width="9.109375" style="63"/>
    <col min="1298" max="1298" width="2.33203125" style="63" bestFit="1" customWidth="1"/>
    <col min="1299" max="1299" width="9.5546875" style="63" bestFit="1" customWidth="1"/>
    <col min="1300" max="1300" width="9.109375" style="63"/>
    <col min="1301" max="1301" width="2.33203125" style="63" bestFit="1" customWidth="1"/>
    <col min="1302" max="1302" width="9.109375" style="63"/>
    <col min="1303" max="1303" width="20.5546875" style="63" customWidth="1"/>
    <col min="1304" max="1535" width="9.109375" style="63"/>
    <col min="1536" max="1536" width="11.6640625" style="63" customWidth="1"/>
    <col min="1537" max="1537" width="15.5546875" style="63" bestFit="1" customWidth="1"/>
    <col min="1538" max="1538" width="9.44140625" style="63" customWidth="1"/>
    <col min="1539" max="1539" width="11.109375" style="63" customWidth="1"/>
    <col min="1540" max="1540" width="2.33203125" style="63" bestFit="1" customWidth="1"/>
    <col min="1541" max="1541" width="9.5546875" style="63" bestFit="1" customWidth="1"/>
    <col min="1542" max="1542" width="9.109375" style="63"/>
    <col min="1543" max="1543" width="2.33203125" style="63" bestFit="1" customWidth="1"/>
    <col min="1544" max="1544" width="9.109375" style="63"/>
    <col min="1545" max="1545" width="18.33203125" style="63" bestFit="1" customWidth="1"/>
    <col min="1546" max="1546" width="17.88671875" style="63" customWidth="1"/>
    <col min="1547" max="1547" width="12.109375" style="63" customWidth="1"/>
    <col min="1548" max="1548" width="9.109375" style="63"/>
    <col min="1549" max="1549" width="11.6640625" style="63" customWidth="1"/>
    <col min="1550" max="1550" width="17.6640625" style="63" customWidth="1"/>
    <col min="1551" max="1551" width="9.44140625" style="63" customWidth="1"/>
    <col min="1552" max="1552" width="12.33203125" style="63" customWidth="1"/>
    <col min="1553" max="1553" width="9.109375" style="63"/>
    <col min="1554" max="1554" width="2.33203125" style="63" bestFit="1" customWidth="1"/>
    <col min="1555" max="1555" width="9.5546875" style="63" bestFit="1" customWidth="1"/>
    <col min="1556" max="1556" width="9.109375" style="63"/>
    <col min="1557" max="1557" width="2.33203125" style="63" bestFit="1" customWidth="1"/>
    <col min="1558" max="1558" width="9.109375" style="63"/>
    <col min="1559" max="1559" width="20.5546875" style="63" customWidth="1"/>
    <col min="1560" max="1791" width="9.109375" style="63"/>
    <col min="1792" max="1792" width="11.6640625" style="63" customWidth="1"/>
    <col min="1793" max="1793" width="15.5546875" style="63" bestFit="1" customWidth="1"/>
    <col min="1794" max="1794" width="9.44140625" style="63" customWidth="1"/>
    <col min="1795" max="1795" width="11.109375" style="63" customWidth="1"/>
    <col min="1796" max="1796" width="2.33203125" style="63" bestFit="1" customWidth="1"/>
    <col min="1797" max="1797" width="9.5546875" style="63" bestFit="1" customWidth="1"/>
    <col min="1798" max="1798" width="9.109375" style="63"/>
    <col min="1799" max="1799" width="2.33203125" style="63" bestFit="1" customWidth="1"/>
    <col min="1800" max="1800" width="9.109375" style="63"/>
    <col min="1801" max="1801" width="18.33203125" style="63" bestFit="1" customWidth="1"/>
    <col min="1802" max="1802" width="17.88671875" style="63" customWidth="1"/>
    <col min="1803" max="1803" width="12.109375" style="63" customWidth="1"/>
    <col min="1804" max="1804" width="9.109375" style="63"/>
    <col min="1805" max="1805" width="11.6640625" style="63" customWidth="1"/>
    <col min="1806" max="1806" width="17.6640625" style="63" customWidth="1"/>
    <col min="1807" max="1807" width="9.44140625" style="63" customWidth="1"/>
    <col min="1808" max="1808" width="12.33203125" style="63" customWidth="1"/>
    <col min="1809" max="1809" width="9.109375" style="63"/>
    <col min="1810" max="1810" width="2.33203125" style="63" bestFit="1" customWidth="1"/>
    <col min="1811" max="1811" width="9.5546875" style="63" bestFit="1" customWidth="1"/>
    <col min="1812" max="1812" width="9.109375" style="63"/>
    <col min="1813" max="1813" width="2.33203125" style="63" bestFit="1" customWidth="1"/>
    <col min="1814" max="1814" width="9.109375" style="63"/>
    <col min="1815" max="1815" width="20.5546875" style="63" customWidth="1"/>
    <col min="1816" max="2047" width="9.109375" style="63"/>
    <col min="2048" max="2048" width="11.6640625" style="63" customWidth="1"/>
    <col min="2049" max="2049" width="15.5546875" style="63" bestFit="1" customWidth="1"/>
    <col min="2050" max="2050" width="9.44140625" style="63" customWidth="1"/>
    <col min="2051" max="2051" width="11.109375" style="63" customWidth="1"/>
    <col min="2052" max="2052" width="2.33203125" style="63" bestFit="1" customWidth="1"/>
    <col min="2053" max="2053" width="9.5546875" style="63" bestFit="1" customWidth="1"/>
    <col min="2054" max="2054" width="9.109375" style="63"/>
    <col min="2055" max="2055" width="2.33203125" style="63" bestFit="1" customWidth="1"/>
    <col min="2056" max="2056" width="9.109375" style="63"/>
    <col min="2057" max="2057" width="18.33203125" style="63" bestFit="1" customWidth="1"/>
    <col min="2058" max="2058" width="17.88671875" style="63" customWidth="1"/>
    <col min="2059" max="2059" width="12.109375" style="63" customWidth="1"/>
    <col min="2060" max="2060" width="9.109375" style="63"/>
    <col min="2061" max="2061" width="11.6640625" style="63" customWidth="1"/>
    <col min="2062" max="2062" width="17.6640625" style="63" customWidth="1"/>
    <col min="2063" max="2063" width="9.44140625" style="63" customWidth="1"/>
    <col min="2064" max="2064" width="12.33203125" style="63" customWidth="1"/>
    <col min="2065" max="2065" width="9.109375" style="63"/>
    <col min="2066" max="2066" width="2.33203125" style="63" bestFit="1" customWidth="1"/>
    <col min="2067" max="2067" width="9.5546875" style="63" bestFit="1" customWidth="1"/>
    <col min="2068" max="2068" width="9.109375" style="63"/>
    <col min="2069" max="2069" width="2.33203125" style="63" bestFit="1" customWidth="1"/>
    <col min="2070" max="2070" width="9.109375" style="63"/>
    <col min="2071" max="2071" width="20.5546875" style="63" customWidth="1"/>
    <col min="2072" max="2303" width="9.109375" style="63"/>
    <col min="2304" max="2304" width="11.6640625" style="63" customWidth="1"/>
    <col min="2305" max="2305" width="15.5546875" style="63" bestFit="1" customWidth="1"/>
    <col min="2306" max="2306" width="9.44140625" style="63" customWidth="1"/>
    <col min="2307" max="2307" width="11.109375" style="63" customWidth="1"/>
    <col min="2308" max="2308" width="2.33203125" style="63" bestFit="1" customWidth="1"/>
    <col min="2309" max="2309" width="9.5546875" style="63" bestFit="1" customWidth="1"/>
    <col min="2310" max="2310" width="9.109375" style="63"/>
    <col min="2311" max="2311" width="2.33203125" style="63" bestFit="1" customWidth="1"/>
    <col min="2312" max="2312" width="9.109375" style="63"/>
    <col min="2313" max="2313" width="18.33203125" style="63" bestFit="1" customWidth="1"/>
    <col min="2314" max="2314" width="17.88671875" style="63" customWidth="1"/>
    <col min="2315" max="2315" width="12.109375" style="63" customWidth="1"/>
    <col min="2316" max="2316" width="9.109375" style="63"/>
    <col min="2317" max="2317" width="11.6640625" style="63" customWidth="1"/>
    <col min="2318" max="2318" width="17.6640625" style="63" customWidth="1"/>
    <col min="2319" max="2319" width="9.44140625" style="63" customWidth="1"/>
    <col min="2320" max="2320" width="12.33203125" style="63" customWidth="1"/>
    <col min="2321" max="2321" width="9.109375" style="63"/>
    <col min="2322" max="2322" width="2.33203125" style="63" bestFit="1" customWidth="1"/>
    <col min="2323" max="2323" width="9.5546875" style="63" bestFit="1" customWidth="1"/>
    <col min="2324" max="2324" width="9.109375" style="63"/>
    <col min="2325" max="2325" width="2.33203125" style="63" bestFit="1" customWidth="1"/>
    <col min="2326" max="2326" width="9.109375" style="63"/>
    <col min="2327" max="2327" width="20.5546875" style="63" customWidth="1"/>
    <col min="2328" max="2559" width="9.109375" style="63"/>
    <col min="2560" max="2560" width="11.6640625" style="63" customWidth="1"/>
    <col min="2561" max="2561" width="15.5546875" style="63" bestFit="1" customWidth="1"/>
    <col min="2562" max="2562" width="9.44140625" style="63" customWidth="1"/>
    <col min="2563" max="2563" width="11.109375" style="63" customWidth="1"/>
    <col min="2564" max="2564" width="2.33203125" style="63" bestFit="1" customWidth="1"/>
    <col min="2565" max="2565" width="9.5546875" style="63" bestFit="1" customWidth="1"/>
    <col min="2566" max="2566" width="9.109375" style="63"/>
    <col min="2567" max="2567" width="2.33203125" style="63" bestFit="1" customWidth="1"/>
    <col min="2568" max="2568" width="9.109375" style="63"/>
    <col min="2569" max="2569" width="18.33203125" style="63" bestFit="1" customWidth="1"/>
    <col min="2570" max="2570" width="17.88671875" style="63" customWidth="1"/>
    <col min="2571" max="2571" width="12.109375" style="63" customWidth="1"/>
    <col min="2572" max="2572" width="9.109375" style="63"/>
    <col min="2573" max="2573" width="11.6640625" style="63" customWidth="1"/>
    <col min="2574" max="2574" width="17.6640625" style="63" customWidth="1"/>
    <col min="2575" max="2575" width="9.44140625" style="63" customWidth="1"/>
    <col min="2576" max="2576" width="12.33203125" style="63" customWidth="1"/>
    <col min="2577" max="2577" width="9.109375" style="63"/>
    <col min="2578" max="2578" width="2.33203125" style="63" bestFit="1" customWidth="1"/>
    <col min="2579" max="2579" width="9.5546875" style="63" bestFit="1" customWidth="1"/>
    <col min="2580" max="2580" width="9.109375" style="63"/>
    <col min="2581" max="2581" width="2.33203125" style="63" bestFit="1" customWidth="1"/>
    <col min="2582" max="2582" width="9.109375" style="63"/>
    <col min="2583" max="2583" width="20.5546875" style="63" customWidth="1"/>
    <col min="2584" max="2815" width="9.109375" style="63"/>
    <col min="2816" max="2816" width="11.6640625" style="63" customWidth="1"/>
    <col min="2817" max="2817" width="15.5546875" style="63" bestFit="1" customWidth="1"/>
    <col min="2818" max="2818" width="9.44140625" style="63" customWidth="1"/>
    <col min="2819" max="2819" width="11.109375" style="63" customWidth="1"/>
    <col min="2820" max="2820" width="2.33203125" style="63" bestFit="1" customWidth="1"/>
    <col min="2821" max="2821" width="9.5546875" style="63" bestFit="1" customWidth="1"/>
    <col min="2822" max="2822" width="9.109375" style="63"/>
    <col min="2823" max="2823" width="2.33203125" style="63" bestFit="1" customWidth="1"/>
    <col min="2824" max="2824" width="9.109375" style="63"/>
    <col min="2825" max="2825" width="18.33203125" style="63" bestFit="1" customWidth="1"/>
    <col min="2826" max="2826" width="17.88671875" style="63" customWidth="1"/>
    <col min="2827" max="2827" width="12.109375" style="63" customWidth="1"/>
    <col min="2828" max="2828" width="9.109375" style="63"/>
    <col min="2829" max="2829" width="11.6640625" style="63" customWidth="1"/>
    <col min="2830" max="2830" width="17.6640625" style="63" customWidth="1"/>
    <col min="2831" max="2831" width="9.44140625" style="63" customWidth="1"/>
    <col min="2832" max="2832" width="12.33203125" style="63" customWidth="1"/>
    <col min="2833" max="2833" width="9.109375" style="63"/>
    <col min="2834" max="2834" width="2.33203125" style="63" bestFit="1" customWidth="1"/>
    <col min="2835" max="2835" width="9.5546875" style="63" bestFit="1" customWidth="1"/>
    <col min="2836" max="2836" width="9.109375" style="63"/>
    <col min="2837" max="2837" width="2.33203125" style="63" bestFit="1" customWidth="1"/>
    <col min="2838" max="2838" width="9.109375" style="63"/>
    <col min="2839" max="2839" width="20.5546875" style="63" customWidth="1"/>
    <col min="2840" max="3071" width="9.109375" style="63"/>
    <col min="3072" max="3072" width="11.6640625" style="63" customWidth="1"/>
    <col min="3073" max="3073" width="15.5546875" style="63" bestFit="1" customWidth="1"/>
    <col min="3074" max="3074" width="9.44140625" style="63" customWidth="1"/>
    <col min="3075" max="3075" width="11.109375" style="63" customWidth="1"/>
    <col min="3076" max="3076" width="2.33203125" style="63" bestFit="1" customWidth="1"/>
    <col min="3077" max="3077" width="9.5546875" style="63" bestFit="1" customWidth="1"/>
    <col min="3078" max="3078" width="9.109375" style="63"/>
    <col min="3079" max="3079" width="2.33203125" style="63" bestFit="1" customWidth="1"/>
    <col min="3080" max="3080" width="9.109375" style="63"/>
    <col min="3081" max="3081" width="18.33203125" style="63" bestFit="1" customWidth="1"/>
    <col min="3082" max="3082" width="17.88671875" style="63" customWidth="1"/>
    <col min="3083" max="3083" width="12.109375" style="63" customWidth="1"/>
    <col min="3084" max="3084" width="9.109375" style="63"/>
    <col min="3085" max="3085" width="11.6640625" style="63" customWidth="1"/>
    <col min="3086" max="3086" width="17.6640625" style="63" customWidth="1"/>
    <col min="3087" max="3087" width="9.44140625" style="63" customWidth="1"/>
    <col min="3088" max="3088" width="12.33203125" style="63" customWidth="1"/>
    <col min="3089" max="3089" width="9.109375" style="63"/>
    <col min="3090" max="3090" width="2.33203125" style="63" bestFit="1" customWidth="1"/>
    <col min="3091" max="3091" width="9.5546875" style="63" bestFit="1" customWidth="1"/>
    <col min="3092" max="3092" width="9.109375" style="63"/>
    <col min="3093" max="3093" width="2.33203125" style="63" bestFit="1" customWidth="1"/>
    <col min="3094" max="3094" width="9.109375" style="63"/>
    <col min="3095" max="3095" width="20.5546875" style="63" customWidth="1"/>
    <col min="3096" max="3327" width="9.109375" style="63"/>
    <col min="3328" max="3328" width="11.6640625" style="63" customWidth="1"/>
    <col min="3329" max="3329" width="15.5546875" style="63" bestFit="1" customWidth="1"/>
    <col min="3330" max="3330" width="9.44140625" style="63" customWidth="1"/>
    <col min="3331" max="3331" width="11.109375" style="63" customWidth="1"/>
    <col min="3332" max="3332" width="2.33203125" style="63" bestFit="1" customWidth="1"/>
    <col min="3333" max="3333" width="9.5546875" style="63" bestFit="1" customWidth="1"/>
    <col min="3334" max="3334" width="9.109375" style="63"/>
    <col min="3335" max="3335" width="2.33203125" style="63" bestFit="1" customWidth="1"/>
    <col min="3336" max="3336" width="9.109375" style="63"/>
    <col min="3337" max="3337" width="18.33203125" style="63" bestFit="1" customWidth="1"/>
    <col min="3338" max="3338" width="17.88671875" style="63" customWidth="1"/>
    <col min="3339" max="3339" width="12.109375" style="63" customWidth="1"/>
    <col min="3340" max="3340" width="9.109375" style="63"/>
    <col min="3341" max="3341" width="11.6640625" style="63" customWidth="1"/>
    <col min="3342" max="3342" width="17.6640625" style="63" customWidth="1"/>
    <col min="3343" max="3343" width="9.44140625" style="63" customWidth="1"/>
    <col min="3344" max="3344" width="12.33203125" style="63" customWidth="1"/>
    <col min="3345" max="3345" width="9.109375" style="63"/>
    <col min="3346" max="3346" width="2.33203125" style="63" bestFit="1" customWidth="1"/>
    <col min="3347" max="3347" width="9.5546875" style="63" bestFit="1" customWidth="1"/>
    <col min="3348" max="3348" width="9.109375" style="63"/>
    <col min="3349" max="3349" width="2.33203125" style="63" bestFit="1" customWidth="1"/>
    <col min="3350" max="3350" width="9.109375" style="63"/>
    <col min="3351" max="3351" width="20.5546875" style="63" customWidth="1"/>
    <col min="3352" max="3583" width="9.109375" style="63"/>
    <col min="3584" max="3584" width="11.6640625" style="63" customWidth="1"/>
    <col min="3585" max="3585" width="15.5546875" style="63" bestFit="1" customWidth="1"/>
    <col min="3586" max="3586" width="9.44140625" style="63" customWidth="1"/>
    <col min="3587" max="3587" width="11.109375" style="63" customWidth="1"/>
    <col min="3588" max="3588" width="2.33203125" style="63" bestFit="1" customWidth="1"/>
    <col min="3589" max="3589" width="9.5546875" style="63" bestFit="1" customWidth="1"/>
    <col min="3590" max="3590" width="9.109375" style="63"/>
    <col min="3591" max="3591" width="2.33203125" style="63" bestFit="1" customWidth="1"/>
    <col min="3592" max="3592" width="9.109375" style="63"/>
    <col min="3593" max="3593" width="18.33203125" style="63" bestFit="1" customWidth="1"/>
    <col min="3594" max="3594" width="17.88671875" style="63" customWidth="1"/>
    <col min="3595" max="3595" width="12.109375" style="63" customWidth="1"/>
    <col min="3596" max="3596" width="9.109375" style="63"/>
    <col min="3597" max="3597" width="11.6640625" style="63" customWidth="1"/>
    <col min="3598" max="3598" width="17.6640625" style="63" customWidth="1"/>
    <col min="3599" max="3599" width="9.44140625" style="63" customWidth="1"/>
    <col min="3600" max="3600" width="12.33203125" style="63" customWidth="1"/>
    <col min="3601" max="3601" width="9.109375" style="63"/>
    <col min="3602" max="3602" width="2.33203125" style="63" bestFit="1" customWidth="1"/>
    <col min="3603" max="3603" width="9.5546875" style="63" bestFit="1" customWidth="1"/>
    <col min="3604" max="3604" width="9.109375" style="63"/>
    <col min="3605" max="3605" width="2.33203125" style="63" bestFit="1" customWidth="1"/>
    <col min="3606" max="3606" width="9.109375" style="63"/>
    <col min="3607" max="3607" width="20.5546875" style="63" customWidth="1"/>
    <col min="3608" max="3839" width="9.109375" style="63"/>
    <col min="3840" max="3840" width="11.6640625" style="63" customWidth="1"/>
    <col min="3841" max="3841" width="15.5546875" style="63" bestFit="1" customWidth="1"/>
    <col min="3842" max="3842" width="9.44140625" style="63" customWidth="1"/>
    <col min="3843" max="3843" width="11.109375" style="63" customWidth="1"/>
    <col min="3844" max="3844" width="2.33203125" style="63" bestFit="1" customWidth="1"/>
    <col min="3845" max="3845" width="9.5546875" style="63" bestFit="1" customWidth="1"/>
    <col min="3846" max="3846" width="9.109375" style="63"/>
    <col min="3847" max="3847" width="2.33203125" style="63" bestFit="1" customWidth="1"/>
    <col min="3848" max="3848" width="9.109375" style="63"/>
    <col min="3849" max="3849" width="18.33203125" style="63" bestFit="1" customWidth="1"/>
    <col min="3850" max="3850" width="17.88671875" style="63" customWidth="1"/>
    <col min="3851" max="3851" width="12.109375" style="63" customWidth="1"/>
    <col min="3852" max="3852" width="9.109375" style="63"/>
    <col min="3853" max="3853" width="11.6640625" style="63" customWidth="1"/>
    <col min="3854" max="3854" width="17.6640625" style="63" customWidth="1"/>
    <col min="3855" max="3855" width="9.44140625" style="63" customWidth="1"/>
    <col min="3856" max="3856" width="12.33203125" style="63" customWidth="1"/>
    <col min="3857" max="3857" width="9.109375" style="63"/>
    <col min="3858" max="3858" width="2.33203125" style="63" bestFit="1" customWidth="1"/>
    <col min="3859" max="3859" width="9.5546875" style="63" bestFit="1" customWidth="1"/>
    <col min="3860" max="3860" width="9.109375" style="63"/>
    <col min="3861" max="3861" width="2.33203125" style="63" bestFit="1" customWidth="1"/>
    <col min="3862" max="3862" width="9.109375" style="63"/>
    <col min="3863" max="3863" width="20.5546875" style="63" customWidth="1"/>
    <col min="3864" max="4095" width="9.109375" style="63"/>
    <col min="4096" max="4096" width="11.6640625" style="63" customWidth="1"/>
    <col min="4097" max="4097" width="15.5546875" style="63" bestFit="1" customWidth="1"/>
    <col min="4098" max="4098" width="9.44140625" style="63" customWidth="1"/>
    <col min="4099" max="4099" width="11.109375" style="63" customWidth="1"/>
    <col min="4100" max="4100" width="2.33203125" style="63" bestFit="1" customWidth="1"/>
    <col min="4101" max="4101" width="9.5546875" style="63" bestFit="1" customWidth="1"/>
    <col min="4102" max="4102" width="9.109375" style="63"/>
    <col min="4103" max="4103" width="2.33203125" style="63" bestFit="1" customWidth="1"/>
    <col min="4104" max="4104" width="9.109375" style="63"/>
    <col min="4105" max="4105" width="18.33203125" style="63" bestFit="1" customWidth="1"/>
    <col min="4106" max="4106" width="17.88671875" style="63" customWidth="1"/>
    <col min="4107" max="4107" width="12.109375" style="63" customWidth="1"/>
    <col min="4108" max="4108" width="9.109375" style="63"/>
    <col min="4109" max="4109" width="11.6640625" style="63" customWidth="1"/>
    <col min="4110" max="4110" width="17.6640625" style="63" customWidth="1"/>
    <col min="4111" max="4111" width="9.44140625" style="63" customWidth="1"/>
    <col min="4112" max="4112" width="12.33203125" style="63" customWidth="1"/>
    <col min="4113" max="4113" width="9.109375" style="63"/>
    <col min="4114" max="4114" width="2.33203125" style="63" bestFit="1" customWidth="1"/>
    <col min="4115" max="4115" width="9.5546875" style="63" bestFit="1" customWidth="1"/>
    <col min="4116" max="4116" width="9.109375" style="63"/>
    <col min="4117" max="4117" width="2.33203125" style="63" bestFit="1" customWidth="1"/>
    <col min="4118" max="4118" width="9.109375" style="63"/>
    <col min="4119" max="4119" width="20.5546875" style="63" customWidth="1"/>
    <col min="4120" max="4351" width="9.109375" style="63"/>
    <col min="4352" max="4352" width="11.6640625" style="63" customWidth="1"/>
    <col min="4353" max="4353" width="15.5546875" style="63" bestFit="1" customWidth="1"/>
    <col min="4354" max="4354" width="9.44140625" style="63" customWidth="1"/>
    <col min="4355" max="4355" width="11.109375" style="63" customWidth="1"/>
    <col min="4356" max="4356" width="2.33203125" style="63" bestFit="1" customWidth="1"/>
    <col min="4357" max="4357" width="9.5546875" style="63" bestFit="1" customWidth="1"/>
    <col min="4358" max="4358" width="9.109375" style="63"/>
    <col min="4359" max="4359" width="2.33203125" style="63" bestFit="1" customWidth="1"/>
    <col min="4360" max="4360" width="9.109375" style="63"/>
    <col min="4361" max="4361" width="18.33203125" style="63" bestFit="1" customWidth="1"/>
    <col min="4362" max="4362" width="17.88671875" style="63" customWidth="1"/>
    <col min="4363" max="4363" width="12.109375" style="63" customWidth="1"/>
    <col min="4364" max="4364" width="9.109375" style="63"/>
    <col min="4365" max="4365" width="11.6640625" style="63" customWidth="1"/>
    <col min="4366" max="4366" width="17.6640625" style="63" customWidth="1"/>
    <col min="4367" max="4367" width="9.44140625" style="63" customWidth="1"/>
    <col min="4368" max="4368" width="12.33203125" style="63" customWidth="1"/>
    <col min="4369" max="4369" width="9.109375" style="63"/>
    <col min="4370" max="4370" width="2.33203125" style="63" bestFit="1" customWidth="1"/>
    <col min="4371" max="4371" width="9.5546875" style="63" bestFit="1" customWidth="1"/>
    <col min="4372" max="4372" width="9.109375" style="63"/>
    <col min="4373" max="4373" width="2.33203125" style="63" bestFit="1" customWidth="1"/>
    <col min="4374" max="4374" width="9.109375" style="63"/>
    <col min="4375" max="4375" width="20.5546875" style="63" customWidth="1"/>
    <col min="4376" max="4607" width="9.109375" style="63"/>
    <col min="4608" max="4608" width="11.6640625" style="63" customWidth="1"/>
    <col min="4609" max="4609" width="15.5546875" style="63" bestFit="1" customWidth="1"/>
    <col min="4610" max="4610" width="9.44140625" style="63" customWidth="1"/>
    <col min="4611" max="4611" width="11.109375" style="63" customWidth="1"/>
    <col min="4612" max="4612" width="2.33203125" style="63" bestFit="1" customWidth="1"/>
    <col min="4613" max="4613" width="9.5546875" style="63" bestFit="1" customWidth="1"/>
    <col min="4614" max="4614" width="9.109375" style="63"/>
    <col min="4615" max="4615" width="2.33203125" style="63" bestFit="1" customWidth="1"/>
    <col min="4616" max="4616" width="9.109375" style="63"/>
    <col min="4617" max="4617" width="18.33203125" style="63" bestFit="1" customWidth="1"/>
    <col min="4618" max="4618" width="17.88671875" style="63" customWidth="1"/>
    <col min="4619" max="4619" width="12.109375" style="63" customWidth="1"/>
    <col min="4620" max="4620" width="9.109375" style="63"/>
    <col min="4621" max="4621" width="11.6640625" style="63" customWidth="1"/>
    <col min="4622" max="4622" width="17.6640625" style="63" customWidth="1"/>
    <col min="4623" max="4623" width="9.44140625" style="63" customWidth="1"/>
    <col min="4624" max="4624" width="12.33203125" style="63" customWidth="1"/>
    <col min="4625" max="4625" width="9.109375" style="63"/>
    <col min="4626" max="4626" width="2.33203125" style="63" bestFit="1" customWidth="1"/>
    <col min="4627" max="4627" width="9.5546875" style="63" bestFit="1" customWidth="1"/>
    <col min="4628" max="4628" width="9.109375" style="63"/>
    <col min="4629" max="4629" width="2.33203125" style="63" bestFit="1" customWidth="1"/>
    <col min="4630" max="4630" width="9.109375" style="63"/>
    <col min="4631" max="4631" width="20.5546875" style="63" customWidth="1"/>
    <col min="4632" max="4863" width="9.109375" style="63"/>
    <col min="4864" max="4864" width="11.6640625" style="63" customWidth="1"/>
    <col min="4865" max="4865" width="15.5546875" style="63" bestFit="1" customWidth="1"/>
    <col min="4866" max="4866" width="9.44140625" style="63" customWidth="1"/>
    <col min="4867" max="4867" width="11.109375" style="63" customWidth="1"/>
    <col min="4868" max="4868" width="2.33203125" style="63" bestFit="1" customWidth="1"/>
    <col min="4869" max="4869" width="9.5546875" style="63" bestFit="1" customWidth="1"/>
    <col min="4870" max="4870" width="9.109375" style="63"/>
    <col min="4871" max="4871" width="2.33203125" style="63" bestFit="1" customWidth="1"/>
    <col min="4872" max="4872" width="9.109375" style="63"/>
    <col min="4873" max="4873" width="18.33203125" style="63" bestFit="1" customWidth="1"/>
    <col min="4874" max="4874" width="17.88671875" style="63" customWidth="1"/>
    <col min="4875" max="4875" width="12.109375" style="63" customWidth="1"/>
    <col min="4876" max="4876" width="9.109375" style="63"/>
    <col min="4877" max="4877" width="11.6640625" style="63" customWidth="1"/>
    <col min="4878" max="4878" width="17.6640625" style="63" customWidth="1"/>
    <col min="4879" max="4879" width="9.44140625" style="63" customWidth="1"/>
    <col min="4880" max="4880" width="12.33203125" style="63" customWidth="1"/>
    <col min="4881" max="4881" width="9.109375" style="63"/>
    <col min="4882" max="4882" width="2.33203125" style="63" bestFit="1" customWidth="1"/>
    <col min="4883" max="4883" width="9.5546875" style="63" bestFit="1" customWidth="1"/>
    <col min="4884" max="4884" width="9.109375" style="63"/>
    <col min="4885" max="4885" width="2.33203125" style="63" bestFit="1" customWidth="1"/>
    <col min="4886" max="4886" width="9.109375" style="63"/>
    <col min="4887" max="4887" width="20.5546875" style="63" customWidth="1"/>
    <col min="4888" max="5119" width="9.109375" style="63"/>
    <col min="5120" max="5120" width="11.6640625" style="63" customWidth="1"/>
    <col min="5121" max="5121" width="15.5546875" style="63" bestFit="1" customWidth="1"/>
    <col min="5122" max="5122" width="9.44140625" style="63" customWidth="1"/>
    <col min="5123" max="5123" width="11.109375" style="63" customWidth="1"/>
    <col min="5124" max="5124" width="2.33203125" style="63" bestFit="1" customWidth="1"/>
    <col min="5125" max="5125" width="9.5546875" style="63" bestFit="1" customWidth="1"/>
    <col min="5126" max="5126" width="9.109375" style="63"/>
    <col min="5127" max="5127" width="2.33203125" style="63" bestFit="1" customWidth="1"/>
    <col min="5128" max="5128" width="9.109375" style="63"/>
    <col min="5129" max="5129" width="18.33203125" style="63" bestFit="1" customWidth="1"/>
    <col min="5130" max="5130" width="17.88671875" style="63" customWidth="1"/>
    <col min="5131" max="5131" width="12.109375" style="63" customWidth="1"/>
    <col min="5132" max="5132" width="9.109375" style="63"/>
    <col min="5133" max="5133" width="11.6640625" style="63" customWidth="1"/>
    <col min="5134" max="5134" width="17.6640625" style="63" customWidth="1"/>
    <col min="5135" max="5135" width="9.44140625" style="63" customWidth="1"/>
    <col min="5136" max="5136" width="12.33203125" style="63" customWidth="1"/>
    <col min="5137" max="5137" width="9.109375" style="63"/>
    <col min="5138" max="5138" width="2.33203125" style="63" bestFit="1" customWidth="1"/>
    <col min="5139" max="5139" width="9.5546875" style="63" bestFit="1" customWidth="1"/>
    <col min="5140" max="5140" width="9.109375" style="63"/>
    <col min="5141" max="5141" width="2.33203125" style="63" bestFit="1" customWidth="1"/>
    <col min="5142" max="5142" width="9.109375" style="63"/>
    <col min="5143" max="5143" width="20.5546875" style="63" customWidth="1"/>
    <col min="5144" max="5375" width="9.109375" style="63"/>
    <col min="5376" max="5376" width="11.6640625" style="63" customWidth="1"/>
    <col min="5377" max="5377" width="15.5546875" style="63" bestFit="1" customWidth="1"/>
    <col min="5378" max="5378" width="9.44140625" style="63" customWidth="1"/>
    <col min="5379" max="5379" width="11.109375" style="63" customWidth="1"/>
    <col min="5380" max="5380" width="2.33203125" style="63" bestFit="1" customWidth="1"/>
    <col min="5381" max="5381" width="9.5546875" style="63" bestFit="1" customWidth="1"/>
    <col min="5382" max="5382" width="9.109375" style="63"/>
    <col min="5383" max="5383" width="2.33203125" style="63" bestFit="1" customWidth="1"/>
    <col min="5384" max="5384" width="9.109375" style="63"/>
    <col min="5385" max="5385" width="18.33203125" style="63" bestFit="1" customWidth="1"/>
    <col min="5386" max="5386" width="17.88671875" style="63" customWidth="1"/>
    <col min="5387" max="5387" width="12.109375" style="63" customWidth="1"/>
    <col min="5388" max="5388" width="9.109375" style="63"/>
    <col min="5389" max="5389" width="11.6640625" style="63" customWidth="1"/>
    <col min="5390" max="5390" width="17.6640625" style="63" customWidth="1"/>
    <col min="5391" max="5391" width="9.44140625" style="63" customWidth="1"/>
    <col min="5392" max="5392" width="12.33203125" style="63" customWidth="1"/>
    <col min="5393" max="5393" width="9.109375" style="63"/>
    <col min="5394" max="5394" width="2.33203125" style="63" bestFit="1" customWidth="1"/>
    <col min="5395" max="5395" width="9.5546875" style="63" bestFit="1" customWidth="1"/>
    <col min="5396" max="5396" width="9.109375" style="63"/>
    <col min="5397" max="5397" width="2.33203125" style="63" bestFit="1" customWidth="1"/>
    <col min="5398" max="5398" width="9.109375" style="63"/>
    <col min="5399" max="5399" width="20.5546875" style="63" customWidth="1"/>
    <col min="5400" max="5631" width="9.109375" style="63"/>
    <col min="5632" max="5632" width="11.6640625" style="63" customWidth="1"/>
    <col min="5633" max="5633" width="15.5546875" style="63" bestFit="1" customWidth="1"/>
    <col min="5634" max="5634" width="9.44140625" style="63" customWidth="1"/>
    <col min="5635" max="5635" width="11.109375" style="63" customWidth="1"/>
    <col min="5636" max="5636" width="2.33203125" style="63" bestFit="1" customWidth="1"/>
    <col min="5637" max="5637" width="9.5546875" style="63" bestFit="1" customWidth="1"/>
    <col min="5638" max="5638" width="9.109375" style="63"/>
    <col min="5639" max="5639" width="2.33203125" style="63" bestFit="1" customWidth="1"/>
    <col min="5640" max="5640" width="9.109375" style="63"/>
    <col min="5641" max="5641" width="18.33203125" style="63" bestFit="1" customWidth="1"/>
    <col min="5642" max="5642" width="17.88671875" style="63" customWidth="1"/>
    <col min="5643" max="5643" width="12.109375" style="63" customWidth="1"/>
    <col min="5644" max="5644" width="9.109375" style="63"/>
    <col min="5645" max="5645" width="11.6640625" style="63" customWidth="1"/>
    <col min="5646" max="5646" width="17.6640625" style="63" customWidth="1"/>
    <col min="5647" max="5647" width="9.44140625" style="63" customWidth="1"/>
    <col min="5648" max="5648" width="12.33203125" style="63" customWidth="1"/>
    <col min="5649" max="5649" width="9.109375" style="63"/>
    <col min="5650" max="5650" width="2.33203125" style="63" bestFit="1" customWidth="1"/>
    <col min="5651" max="5651" width="9.5546875" style="63" bestFit="1" customWidth="1"/>
    <col min="5652" max="5652" width="9.109375" style="63"/>
    <col min="5653" max="5653" width="2.33203125" style="63" bestFit="1" customWidth="1"/>
    <col min="5654" max="5654" width="9.109375" style="63"/>
    <col min="5655" max="5655" width="20.5546875" style="63" customWidth="1"/>
    <col min="5656" max="5887" width="9.109375" style="63"/>
    <col min="5888" max="5888" width="11.6640625" style="63" customWidth="1"/>
    <col min="5889" max="5889" width="15.5546875" style="63" bestFit="1" customWidth="1"/>
    <col min="5890" max="5890" width="9.44140625" style="63" customWidth="1"/>
    <col min="5891" max="5891" width="11.109375" style="63" customWidth="1"/>
    <col min="5892" max="5892" width="2.33203125" style="63" bestFit="1" customWidth="1"/>
    <col min="5893" max="5893" width="9.5546875" style="63" bestFit="1" customWidth="1"/>
    <col min="5894" max="5894" width="9.109375" style="63"/>
    <col min="5895" max="5895" width="2.33203125" style="63" bestFit="1" customWidth="1"/>
    <col min="5896" max="5896" width="9.109375" style="63"/>
    <col min="5897" max="5897" width="18.33203125" style="63" bestFit="1" customWidth="1"/>
    <col min="5898" max="5898" width="17.88671875" style="63" customWidth="1"/>
    <col min="5899" max="5899" width="12.109375" style="63" customWidth="1"/>
    <col min="5900" max="5900" width="9.109375" style="63"/>
    <col min="5901" max="5901" width="11.6640625" style="63" customWidth="1"/>
    <col min="5902" max="5902" width="17.6640625" style="63" customWidth="1"/>
    <col min="5903" max="5903" width="9.44140625" style="63" customWidth="1"/>
    <col min="5904" max="5904" width="12.33203125" style="63" customWidth="1"/>
    <col min="5905" max="5905" width="9.109375" style="63"/>
    <col min="5906" max="5906" width="2.33203125" style="63" bestFit="1" customWidth="1"/>
    <col min="5907" max="5907" width="9.5546875" style="63" bestFit="1" customWidth="1"/>
    <col min="5908" max="5908" width="9.109375" style="63"/>
    <col min="5909" max="5909" width="2.33203125" style="63" bestFit="1" customWidth="1"/>
    <col min="5910" max="5910" width="9.109375" style="63"/>
    <col min="5911" max="5911" width="20.5546875" style="63" customWidth="1"/>
    <col min="5912" max="6143" width="9.109375" style="63"/>
    <col min="6144" max="6144" width="11.6640625" style="63" customWidth="1"/>
    <col min="6145" max="6145" width="15.5546875" style="63" bestFit="1" customWidth="1"/>
    <col min="6146" max="6146" width="9.44140625" style="63" customWidth="1"/>
    <col min="6147" max="6147" width="11.109375" style="63" customWidth="1"/>
    <col min="6148" max="6148" width="2.33203125" style="63" bestFit="1" customWidth="1"/>
    <col min="6149" max="6149" width="9.5546875" style="63" bestFit="1" customWidth="1"/>
    <col min="6150" max="6150" width="9.109375" style="63"/>
    <col min="6151" max="6151" width="2.33203125" style="63" bestFit="1" customWidth="1"/>
    <col min="6152" max="6152" width="9.109375" style="63"/>
    <col min="6153" max="6153" width="18.33203125" style="63" bestFit="1" customWidth="1"/>
    <col min="6154" max="6154" width="17.88671875" style="63" customWidth="1"/>
    <col min="6155" max="6155" width="12.109375" style="63" customWidth="1"/>
    <col min="6156" max="6156" width="9.109375" style="63"/>
    <col min="6157" max="6157" width="11.6640625" style="63" customWidth="1"/>
    <col min="6158" max="6158" width="17.6640625" style="63" customWidth="1"/>
    <col min="6159" max="6159" width="9.44140625" style="63" customWidth="1"/>
    <col min="6160" max="6160" width="12.33203125" style="63" customWidth="1"/>
    <col min="6161" max="6161" width="9.109375" style="63"/>
    <col min="6162" max="6162" width="2.33203125" style="63" bestFit="1" customWidth="1"/>
    <col min="6163" max="6163" width="9.5546875" style="63" bestFit="1" customWidth="1"/>
    <col min="6164" max="6164" width="9.109375" style="63"/>
    <col min="6165" max="6165" width="2.33203125" style="63" bestFit="1" customWidth="1"/>
    <col min="6166" max="6166" width="9.109375" style="63"/>
    <col min="6167" max="6167" width="20.5546875" style="63" customWidth="1"/>
    <col min="6168" max="6399" width="9.109375" style="63"/>
    <col min="6400" max="6400" width="11.6640625" style="63" customWidth="1"/>
    <col min="6401" max="6401" width="15.5546875" style="63" bestFit="1" customWidth="1"/>
    <col min="6402" max="6402" width="9.44140625" style="63" customWidth="1"/>
    <col min="6403" max="6403" width="11.109375" style="63" customWidth="1"/>
    <col min="6404" max="6404" width="2.33203125" style="63" bestFit="1" customWidth="1"/>
    <col min="6405" max="6405" width="9.5546875" style="63" bestFit="1" customWidth="1"/>
    <col min="6406" max="6406" width="9.109375" style="63"/>
    <col min="6407" max="6407" width="2.33203125" style="63" bestFit="1" customWidth="1"/>
    <col min="6408" max="6408" width="9.109375" style="63"/>
    <col min="6409" max="6409" width="18.33203125" style="63" bestFit="1" customWidth="1"/>
    <col min="6410" max="6410" width="17.88671875" style="63" customWidth="1"/>
    <col min="6411" max="6411" width="12.109375" style="63" customWidth="1"/>
    <col min="6412" max="6412" width="9.109375" style="63"/>
    <col min="6413" max="6413" width="11.6640625" style="63" customWidth="1"/>
    <col min="6414" max="6414" width="17.6640625" style="63" customWidth="1"/>
    <col min="6415" max="6415" width="9.44140625" style="63" customWidth="1"/>
    <col min="6416" max="6416" width="12.33203125" style="63" customWidth="1"/>
    <col min="6417" max="6417" width="9.109375" style="63"/>
    <col min="6418" max="6418" width="2.33203125" style="63" bestFit="1" customWidth="1"/>
    <col min="6419" max="6419" width="9.5546875" style="63" bestFit="1" customWidth="1"/>
    <col min="6420" max="6420" width="9.109375" style="63"/>
    <col min="6421" max="6421" width="2.33203125" style="63" bestFit="1" customWidth="1"/>
    <col min="6422" max="6422" width="9.109375" style="63"/>
    <col min="6423" max="6423" width="20.5546875" style="63" customWidth="1"/>
    <col min="6424" max="6655" width="9.109375" style="63"/>
    <col min="6656" max="6656" width="11.6640625" style="63" customWidth="1"/>
    <col min="6657" max="6657" width="15.5546875" style="63" bestFit="1" customWidth="1"/>
    <col min="6658" max="6658" width="9.44140625" style="63" customWidth="1"/>
    <col min="6659" max="6659" width="11.109375" style="63" customWidth="1"/>
    <col min="6660" max="6660" width="2.33203125" style="63" bestFit="1" customWidth="1"/>
    <col min="6661" max="6661" width="9.5546875" style="63" bestFit="1" customWidth="1"/>
    <col min="6662" max="6662" width="9.109375" style="63"/>
    <col min="6663" max="6663" width="2.33203125" style="63" bestFit="1" customWidth="1"/>
    <col min="6664" max="6664" width="9.109375" style="63"/>
    <col min="6665" max="6665" width="18.33203125" style="63" bestFit="1" customWidth="1"/>
    <col min="6666" max="6666" width="17.88671875" style="63" customWidth="1"/>
    <col min="6667" max="6667" width="12.109375" style="63" customWidth="1"/>
    <col min="6668" max="6668" width="9.109375" style="63"/>
    <col min="6669" max="6669" width="11.6640625" style="63" customWidth="1"/>
    <col min="6670" max="6670" width="17.6640625" style="63" customWidth="1"/>
    <col min="6671" max="6671" width="9.44140625" style="63" customWidth="1"/>
    <col min="6672" max="6672" width="12.33203125" style="63" customWidth="1"/>
    <col min="6673" max="6673" width="9.109375" style="63"/>
    <col min="6674" max="6674" width="2.33203125" style="63" bestFit="1" customWidth="1"/>
    <col min="6675" max="6675" width="9.5546875" style="63" bestFit="1" customWidth="1"/>
    <col min="6676" max="6676" width="9.109375" style="63"/>
    <col min="6677" max="6677" width="2.33203125" style="63" bestFit="1" customWidth="1"/>
    <col min="6678" max="6678" width="9.109375" style="63"/>
    <col min="6679" max="6679" width="20.5546875" style="63" customWidth="1"/>
    <col min="6680" max="6911" width="9.109375" style="63"/>
    <col min="6912" max="6912" width="11.6640625" style="63" customWidth="1"/>
    <col min="6913" max="6913" width="15.5546875" style="63" bestFit="1" customWidth="1"/>
    <col min="6914" max="6914" width="9.44140625" style="63" customWidth="1"/>
    <col min="6915" max="6915" width="11.109375" style="63" customWidth="1"/>
    <col min="6916" max="6916" width="2.33203125" style="63" bestFit="1" customWidth="1"/>
    <col min="6917" max="6917" width="9.5546875" style="63" bestFit="1" customWidth="1"/>
    <col min="6918" max="6918" width="9.109375" style="63"/>
    <col min="6919" max="6919" width="2.33203125" style="63" bestFit="1" customWidth="1"/>
    <col min="6920" max="6920" width="9.109375" style="63"/>
    <col min="6921" max="6921" width="18.33203125" style="63" bestFit="1" customWidth="1"/>
    <col min="6922" max="6922" width="17.88671875" style="63" customWidth="1"/>
    <col min="6923" max="6923" width="12.109375" style="63" customWidth="1"/>
    <col min="6924" max="6924" width="9.109375" style="63"/>
    <col min="6925" max="6925" width="11.6640625" style="63" customWidth="1"/>
    <col min="6926" max="6926" width="17.6640625" style="63" customWidth="1"/>
    <col min="6927" max="6927" width="9.44140625" style="63" customWidth="1"/>
    <col min="6928" max="6928" width="12.33203125" style="63" customWidth="1"/>
    <col min="6929" max="6929" width="9.109375" style="63"/>
    <col min="6930" max="6930" width="2.33203125" style="63" bestFit="1" customWidth="1"/>
    <col min="6931" max="6931" width="9.5546875" style="63" bestFit="1" customWidth="1"/>
    <col min="6932" max="6932" width="9.109375" style="63"/>
    <col min="6933" max="6933" width="2.33203125" style="63" bestFit="1" customWidth="1"/>
    <col min="6934" max="6934" width="9.109375" style="63"/>
    <col min="6935" max="6935" width="20.5546875" style="63" customWidth="1"/>
    <col min="6936" max="7167" width="9.109375" style="63"/>
    <col min="7168" max="7168" width="11.6640625" style="63" customWidth="1"/>
    <col min="7169" max="7169" width="15.5546875" style="63" bestFit="1" customWidth="1"/>
    <col min="7170" max="7170" width="9.44140625" style="63" customWidth="1"/>
    <col min="7171" max="7171" width="11.109375" style="63" customWidth="1"/>
    <col min="7172" max="7172" width="2.33203125" style="63" bestFit="1" customWidth="1"/>
    <col min="7173" max="7173" width="9.5546875" style="63" bestFit="1" customWidth="1"/>
    <col min="7174" max="7174" width="9.109375" style="63"/>
    <col min="7175" max="7175" width="2.33203125" style="63" bestFit="1" customWidth="1"/>
    <col min="7176" max="7176" width="9.109375" style="63"/>
    <col min="7177" max="7177" width="18.33203125" style="63" bestFit="1" customWidth="1"/>
    <col min="7178" max="7178" width="17.88671875" style="63" customWidth="1"/>
    <col min="7179" max="7179" width="12.109375" style="63" customWidth="1"/>
    <col min="7180" max="7180" width="9.109375" style="63"/>
    <col min="7181" max="7181" width="11.6640625" style="63" customWidth="1"/>
    <col min="7182" max="7182" width="17.6640625" style="63" customWidth="1"/>
    <col min="7183" max="7183" width="9.44140625" style="63" customWidth="1"/>
    <col min="7184" max="7184" width="12.33203125" style="63" customWidth="1"/>
    <col min="7185" max="7185" width="9.109375" style="63"/>
    <col min="7186" max="7186" width="2.33203125" style="63" bestFit="1" customWidth="1"/>
    <col min="7187" max="7187" width="9.5546875" style="63" bestFit="1" customWidth="1"/>
    <col min="7188" max="7188" width="9.109375" style="63"/>
    <col min="7189" max="7189" width="2.33203125" style="63" bestFit="1" customWidth="1"/>
    <col min="7190" max="7190" width="9.109375" style="63"/>
    <col min="7191" max="7191" width="20.5546875" style="63" customWidth="1"/>
    <col min="7192" max="7423" width="9.109375" style="63"/>
    <col min="7424" max="7424" width="11.6640625" style="63" customWidth="1"/>
    <col min="7425" max="7425" width="15.5546875" style="63" bestFit="1" customWidth="1"/>
    <col min="7426" max="7426" width="9.44140625" style="63" customWidth="1"/>
    <col min="7427" max="7427" width="11.109375" style="63" customWidth="1"/>
    <col min="7428" max="7428" width="2.33203125" style="63" bestFit="1" customWidth="1"/>
    <col min="7429" max="7429" width="9.5546875" style="63" bestFit="1" customWidth="1"/>
    <col min="7430" max="7430" width="9.109375" style="63"/>
    <col min="7431" max="7431" width="2.33203125" style="63" bestFit="1" customWidth="1"/>
    <col min="7432" max="7432" width="9.109375" style="63"/>
    <col min="7433" max="7433" width="18.33203125" style="63" bestFit="1" customWidth="1"/>
    <col min="7434" max="7434" width="17.88671875" style="63" customWidth="1"/>
    <col min="7435" max="7435" width="12.109375" style="63" customWidth="1"/>
    <col min="7436" max="7436" width="9.109375" style="63"/>
    <col min="7437" max="7437" width="11.6640625" style="63" customWidth="1"/>
    <col min="7438" max="7438" width="17.6640625" style="63" customWidth="1"/>
    <col min="7439" max="7439" width="9.44140625" style="63" customWidth="1"/>
    <col min="7440" max="7440" width="12.33203125" style="63" customWidth="1"/>
    <col min="7441" max="7441" width="9.109375" style="63"/>
    <col min="7442" max="7442" width="2.33203125" style="63" bestFit="1" customWidth="1"/>
    <col min="7443" max="7443" width="9.5546875" style="63" bestFit="1" customWidth="1"/>
    <col min="7444" max="7444" width="9.109375" style="63"/>
    <col min="7445" max="7445" width="2.33203125" style="63" bestFit="1" customWidth="1"/>
    <col min="7446" max="7446" width="9.109375" style="63"/>
    <col min="7447" max="7447" width="20.5546875" style="63" customWidth="1"/>
    <col min="7448" max="7679" width="9.109375" style="63"/>
    <col min="7680" max="7680" width="11.6640625" style="63" customWidth="1"/>
    <col min="7681" max="7681" width="15.5546875" style="63" bestFit="1" customWidth="1"/>
    <col min="7682" max="7682" width="9.44140625" style="63" customWidth="1"/>
    <col min="7683" max="7683" width="11.109375" style="63" customWidth="1"/>
    <col min="7684" max="7684" width="2.33203125" style="63" bestFit="1" customWidth="1"/>
    <col min="7685" max="7685" width="9.5546875" style="63" bestFit="1" customWidth="1"/>
    <col min="7686" max="7686" width="9.109375" style="63"/>
    <col min="7687" max="7687" width="2.33203125" style="63" bestFit="1" customWidth="1"/>
    <col min="7688" max="7688" width="9.109375" style="63"/>
    <col min="7689" max="7689" width="18.33203125" style="63" bestFit="1" customWidth="1"/>
    <col min="7690" max="7690" width="17.88671875" style="63" customWidth="1"/>
    <col min="7691" max="7691" width="12.109375" style="63" customWidth="1"/>
    <col min="7692" max="7692" width="9.109375" style="63"/>
    <col min="7693" max="7693" width="11.6640625" style="63" customWidth="1"/>
    <col min="7694" max="7694" width="17.6640625" style="63" customWidth="1"/>
    <col min="7695" max="7695" width="9.44140625" style="63" customWidth="1"/>
    <col min="7696" max="7696" width="12.33203125" style="63" customWidth="1"/>
    <col min="7697" max="7697" width="9.109375" style="63"/>
    <col min="7698" max="7698" width="2.33203125" style="63" bestFit="1" customWidth="1"/>
    <col min="7699" max="7699" width="9.5546875" style="63" bestFit="1" customWidth="1"/>
    <col min="7700" max="7700" width="9.109375" style="63"/>
    <col min="7701" max="7701" width="2.33203125" style="63" bestFit="1" customWidth="1"/>
    <col min="7702" max="7702" width="9.109375" style="63"/>
    <col min="7703" max="7703" width="20.5546875" style="63" customWidth="1"/>
    <col min="7704" max="7935" width="9.109375" style="63"/>
    <col min="7936" max="7936" width="11.6640625" style="63" customWidth="1"/>
    <col min="7937" max="7937" width="15.5546875" style="63" bestFit="1" customWidth="1"/>
    <col min="7938" max="7938" width="9.44140625" style="63" customWidth="1"/>
    <col min="7939" max="7939" width="11.109375" style="63" customWidth="1"/>
    <col min="7940" max="7940" width="2.33203125" style="63" bestFit="1" customWidth="1"/>
    <col min="7941" max="7941" width="9.5546875" style="63" bestFit="1" customWidth="1"/>
    <col min="7942" max="7942" width="9.109375" style="63"/>
    <col min="7943" max="7943" width="2.33203125" style="63" bestFit="1" customWidth="1"/>
    <col min="7944" max="7944" width="9.109375" style="63"/>
    <col min="7945" max="7945" width="18.33203125" style="63" bestFit="1" customWidth="1"/>
    <col min="7946" max="7946" width="17.88671875" style="63" customWidth="1"/>
    <col min="7947" max="7947" width="12.109375" style="63" customWidth="1"/>
    <col min="7948" max="7948" width="9.109375" style="63"/>
    <col min="7949" max="7949" width="11.6640625" style="63" customWidth="1"/>
    <col min="7950" max="7950" width="17.6640625" style="63" customWidth="1"/>
    <col min="7951" max="7951" width="9.44140625" style="63" customWidth="1"/>
    <col min="7952" max="7952" width="12.33203125" style="63" customWidth="1"/>
    <col min="7953" max="7953" width="9.109375" style="63"/>
    <col min="7954" max="7954" width="2.33203125" style="63" bestFit="1" customWidth="1"/>
    <col min="7955" max="7955" width="9.5546875" style="63" bestFit="1" customWidth="1"/>
    <col min="7956" max="7956" width="9.109375" style="63"/>
    <col min="7957" max="7957" width="2.33203125" style="63" bestFit="1" customWidth="1"/>
    <col min="7958" max="7958" width="9.109375" style="63"/>
    <col min="7959" max="7959" width="20.5546875" style="63" customWidth="1"/>
    <col min="7960" max="8191" width="9.109375" style="63"/>
    <col min="8192" max="8192" width="11.6640625" style="63" customWidth="1"/>
    <col min="8193" max="8193" width="15.5546875" style="63" bestFit="1" customWidth="1"/>
    <col min="8194" max="8194" width="9.44140625" style="63" customWidth="1"/>
    <col min="8195" max="8195" width="11.109375" style="63" customWidth="1"/>
    <col min="8196" max="8196" width="2.33203125" style="63" bestFit="1" customWidth="1"/>
    <col min="8197" max="8197" width="9.5546875" style="63" bestFit="1" customWidth="1"/>
    <col min="8198" max="8198" width="9.109375" style="63"/>
    <col min="8199" max="8199" width="2.33203125" style="63" bestFit="1" customWidth="1"/>
    <col min="8200" max="8200" width="9.109375" style="63"/>
    <col min="8201" max="8201" width="18.33203125" style="63" bestFit="1" customWidth="1"/>
    <col min="8202" max="8202" width="17.88671875" style="63" customWidth="1"/>
    <col min="8203" max="8203" width="12.109375" style="63" customWidth="1"/>
    <col min="8204" max="8204" width="9.109375" style="63"/>
    <col min="8205" max="8205" width="11.6640625" style="63" customWidth="1"/>
    <col min="8206" max="8206" width="17.6640625" style="63" customWidth="1"/>
    <col min="8207" max="8207" width="9.44140625" style="63" customWidth="1"/>
    <col min="8208" max="8208" width="12.33203125" style="63" customWidth="1"/>
    <col min="8209" max="8209" width="9.109375" style="63"/>
    <col min="8210" max="8210" width="2.33203125" style="63" bestFit="1" customWidth="1"/>
    <col min="8211" max="8211" width="9.5546875" style="63" bestFit="1" customWidth="1"/>
    <col min="8212" max="8212" width="9.109375" style="63"/>
    <col min="8213" max="8213" width="2.33203125" style="63" bestFit="1" customWidth="1"/>
    <col min="8214" max="8214" width="9.109375" style="63"/>
    <col min="8215" max="8215" width="20.5546875" style="63" customWidth="1"/>
    <col min="8216" max="8447" width="9.109375" style="63"/>
    <col min="8448" max="8448" width="11.6640625" style="63" customWidth="1"/>
    <col min="8449" max="8449" width="15.5546875" style="63" bestFit="1" customWidth="1"/>
    <col min="8450" max="8450" width="9.44140625" style="63" customWidth="1"/>
    <col min="8451" max="8451" width="11.109375" style="63" customWidth="1"/>
    <col min="8452" max="8452" width="2.33203125" style="63" bestFit="1" customWidth="1"/>
    <col min="8453" max="8453" width="9.5546875" style="63" bestFit="1" customWidth="1"/>
    <col min="8454" max="8454" width="9.109375" style="63"/>
    <col min="8455" max="8455" width="2.33203125" style="63" bestFit="1" customWidth="1"/>
    <col min="8456" max="8456" width="9.109375" style="63"/>
    <col min="8457" max="8457" width="18.33203125" style="63" bestFit="1" customWidth="1"/>
    <col min="8458" max="8458" width="17.88671875" style="63" customWidth="1"/>
    <col min="8459" max="8459" width="12.109375" style="63" customWidth="1"/>
    <col min="8460" max="8460" width="9.109375" style="63"/>
    <col min="8461" max="8461" width="11.6640625" style="63" customWidth="1"/>
    <col min="8462" max="8462" width="17.6640625" style="63" customWidth="1"/>
    <col min="8463" max="8463" width="9.44140625" style="63" customWidth="1"/>
    <col min="8464" max="8464" width="12.33203125" style="63" customWidth="1"/>
    <col min="8465" max="8465" width="9.109375" style="63"/>
    <col min="8466" max="8466" width="2.33203125" style="63" bestFit="1" customWidth="1"/>
    <col min="8467" max="8467" width="9.5546875" style="63" bestFit="1" customWidth="1"/>
    <col min="8468" max="8468" width="9.109375" style="63"/>
    <col min="8469" max="8469" width="2.33203125" style="63" bestFit="1" customWidth="1"/>
    <col min="8470" max="8470" width="9.109375" style="63"/>
    <col min="8471" max="8471" width="20.5546875" style="63" customWidth="1"/>
    <col min="8472" max="8703" width="9.109375" style="63"/>
    <col min="8704" max="8704" width="11.6640625" style="63" customWidth="1"/>
    <col min="8705" max="8705" width="15.5546875" style="63" bestFit="1" customWidth="1"/>
    <col min="8706" max="8706" width="9.44140625" style="63" customWidth="1"/>
    <col min="8707" max="8707" width="11.109375" style="63" customWidth="1"/>
    <col min="8708" max="8708" width="2.33203125" style="63" bestFit="1" customWidth="1"/>
    <col min="8709" max="8709" width="9.5546875" style="63" bestFit="1" customWidth="1"/>
    <col min="8710" max="8710" width="9.109375" style="63"/>
    <col min="8711" max="8711" width="2.33203125" style="63" bestFit="1" customWidth="1"/>
    <col min="8712" max="8712" width="9.109375" style="63"/>
    <col min="8713" max="8713" width="18.33203125" style="63" bestFit="1" customWidth="1"/>
    <col min="8714" max="8714" width="17.88671875" style="63" customWidth="1"/>
    <col min="8715" max="8715" width="12.109375" style="63" customWidth="1"/>
    <col min="8716" max="8716" width="9.109375" style="63"/>
    <col min="8717" max="8717" width="11.6640625" style="63" customWidth="1"/>
    <col min="8718" max="8718" width="17.6640625" style="63" customWidth="1"/>
    <col min="8719" max="8719" width="9.44140625" style="63" customWidth="1"/>
    <col min="8720" max="8720" width="12.33203125" style="63" customWidth="1"/>
    <col min="8721" max="8721" width="9.109375" style="63"/>
    <col min="8722" max="8722" width="2.33203125" style="63" bestFit="1" customWidth="1"/>
    <col min="8723" max="8723" width="9.5546875" style="63" bestFit="1" customWidth="1"/>
    <col min="8724" max="8724" width="9.109375" style="63"/>
    <col min="8725" max="8725" width="2.33203125" style="63" bestFit="1" customWidth="1"/>
    <col min="8726" max="8726" width="9.109375" style="63"/>
    <col min="8727" max="8727" width="20.5546875" style="63" customWidth="1"/>
    <col min="8728" max="8959" width="9.109375" style="63"/>
    <col min="8960" max="8960" width="11.6640625" style="63" customWidth="1"/>
    <col min="8961" max="8961" width="15.5546875" style="63" bestFit="1" customWidth="1"/>
    <col min="8962" max="8962" width="9.44140625" style="63" customWidth="1"/>
    <col min="8963" max="8963" width="11.109375" style="63" customWidth="1"/>
    <col min="8964" max="8964" width="2.33203125" style="63" bestFit="1" customWidth="1"/>
    <col min="8965" max="8965" width="9.5546875" style="63" bestFit="1" customWidth="1"/>
    <col min="8966" max="8966" width="9.109375" style="63"/>
    <col min="8967" max="8967" width="2.33203125" style="63" bestFit="1" customWidth="1"/>
    <col min="8968" max="8968" width="9.109375" style="63"/>
    <col min="8969" max="8969" width="18.33203125" style="63" bestFit="1" customWidth="1"/>
    <col min="8970" max="8970" width="17.88671875" style="63" customWidth="1"/>
    <col min="8971" max="8971" width="12.109375" style="63" customWidth="1"/>
    <col min="8972" max="8972" width="9.109375" style="63"/>
    <col min="8973" max="8973" width="11.6640625" style="63" customWidth="1"/>
    <col min="8974" max="8974" width="17.6640625" style="63" customWidth="1"/>
    <col min="8975" max="8975" width="9.44140625" style="63" customWidth="1"/>
    <col min="8976" max="8976" width="12.33203125" style="63" customWidth="1"/>
    <col min="8977" max="8977" width="9.109375" style="63"/>
    <col min="8978" max="8978" width="2.33203125" style="63" bestFit="1" customWidth="1"/>
    <col min="8979" max="8979" width="9.5546875" style="63" bestFit="1" customWidth="1"/>
    <col min="8980" max="8980" width="9.109375" style="63"/>
    <col min="8981" max="8981" width="2.33203125" style="63" bestFit="1" customWidth="1"/>
    <col min="8982" max="8982" width="9.109375" style="63"/>
    <col min="8983" max="8983" width="20.5546875" style="63" customWidth="1"/>
    <col min="8984" max="9215" width="9.109375" style="63"/>
    <col min="9216" max="9216" width="11.6640625" style="63" customWidth="1"/>
    <col min="9217" max="9217" width="15.5546875" style="63" bestFit="1" customWidth="1"/>
    <col min="9218" max="9218" width="9.44140625" style="63" customWidth="1"/>
    <col min="9219" max="9219" width="11.109375" style="63" customWidth="1"/>
    <col min="9220" max="9220" width="2.33203125" style="63" bestFit="1" customWidth="1"/>
    <col min="9221" max="9221" width="9.5546875" style="63" bestFit="1" customWidth="1"/>
    <col min="9222" max="9222" width="9.109375" style="63"/>
    <col min="9223" max="9223" width="2.33203125" style="63" bestFit="1" customWidth="1"/>
    <col min="9224" max="9224" width="9.109375" style="63"/>
    <col min="9225" max="9225" width="18.33203125" style="63" bestFit="1" customWidth="1"/>
    <col min="9226" max="9226" width="17.88671875" style="63" customWidth="1"/>
    <col min="9227" max="9227" width="12.109375" style="63" customWidth="1"/>
    <col min="9228" max="9228" width="9.109375" style="63"/>
    <col min="9229" max="9229" width="11.6640625" style="63" customWidth="1"/>
    <col min="9230" max="9230" width="17.6640625" style="63" customWidth="1"/>
    <col min="9231" max="9231" width="9.44140625" style="63" customWidth="1"/>
    <col min="9232" max="9232" width="12.33203125" style="63" customWidth="1"/>
    <col min="9233" max="9233" width="9.109375" style="63"/>
    <col min="9234" max="9234" width="2.33203125" style="63" bestFit="1" customWidth="1"/>
    <col min="9235" max="9235" width="9.5546875" style="63" bestFit="1" customWidth="1"/>
    <col min="9236" max="9236" width="9.109375" style="63"/>
    <col min="9237" max="9237" width="2.33203125" style="63" bestFit="1" customWidth="1"/>
    <col min="9238" max="9238" width="9.109375" style="63"/>
    <col min="9239" max="9239" width="20.5546875" style="63" customWidth="1"/>
    <col min="9240" max="9471" width="9.109375" style="63"/>
    <col min="9472" max="9472" width="11.6640625" style="63" customWidth="1"/>
    <col min="9473" max="9473" width="15.5546875" style="63" bestFit="1" customWidth="1"/>
    <col min="9474" max="9474" width="9.44140625" style="63" customWidth="1"/>
    <col min="9475" max="9475" width="11.109375" style="63" customWidth="1"/>
    <col min="9476" max="9476" width="2.33203125" style="63" bestFit="1" customWidth="1"/>
    <col min="9477" max="9477" width="9.5546875" style="63" bestFit="1" customWidth="1"/>
    <col min="9478" max="9478" width="9.109375" style="63"/>
    <col min="9479" max="9479" width="2.33203125" style="63" bestFit="1" customWidth="1"/>
    <col min="9480" max="9480" width="9.109375" style="63"/>
    <col min="9481" max="9481" width="18.33203125" style="63" bestFit="1" customWidth="1"/>
    <col min="9482" max="9482" width="17.88671875" style="63" customWidth="1"/>
    <col min="9483" max="9483" width="12.109375" style="63" customWidth="1"/>
    <col min="9484" max="9484" width="9.109375" style="63"/>
    <col min="9485" max="9485" width="11.6640625" style="63" customWidth="1"/>
    <col min="9486" max="9486" width="17.6640625" style="63" customWidth="1"/>
    <col min="9487" max="9487" width="9.44140625" style="63" customWidth="1"/>
    <col min="9488" max="9488" width="12.33203125" style="63" customWidth="1"/>
    <col min="9489" max="9489" width="9.109375" style="63"/>
    <col min="9490" max="9490" width="2.33203125" style="63" bestFit="1" customWidth="1"/>
    <col min="9491" max="9491" width="9.5546875" style="63" bestFit="1" customWidth="1"/>
    <col min="9492" max="9492" width="9.109375" style="63"/>
    <col min="9493" max="9493" width="2.33203125" style="63" bestFit="1" customWidth="1"/>
    <col min="9494" max="9494" width="9.109375" style="63"/>
    <col min="9495" max="9495" width="20.5546875" style="63" customWidth="1"/>
    <col min="9496" max="9727" width="9.109375" style="63"/>
    <col min="9728" max="9728" width="11.6640625" style="63" customWidth="1"/>
    <col min="9729" max="9729" width="15.5546875" style="63" bestFit="1" customWidth="1"/>
    <col min="9730" max="9730" width="9.44140625" style="63" customWidth="1"/>
    <col min="9731" max="9731" width="11.109375" style="63" customWidth="1"/>
    <col min="9732" max="9732" width="2.33203125" style="63" bestFit="1" customWidth="1"/>
    <col min="9733" max="9733" width="9.5546875" style="63" bestFit="1" customWidth="1"/>
    <col min="9734" max="9734" width="9.109375" style="63"/>
    <col min="9735" max="9735" width="2.33203125" style="63" bestFit="1" customWidth="1"/>
    <col min="9736" max="9736" width="9.109375" style="63"/>
    <col min="9737" max="9737" width="18.33203125" style="63" bestFit="1" customWidth="1"/>
    <col min="9738" max="9738" width="17.88671875" style="63" customWidth="1"/>
    <col min="9739" max="9739" width="12.109375" style="63" customWidth="1"/>
    <col min="9740" max="9740" width="9.109375" style="63"/>
    <col min="9741" max="9741" width="11.6640625" style="63" customWidth="1"/>
    <col min="9742" max="9742" width="17.6640625" style="63" customWidth="1"/>
    <col min="9743" max="9743" width="9.44140625" style="63" customWidth="1"/>
    <col min="9744" max="9744" width="12.33203125" style="63" customWidth="1"/>
    <col min="9745" max="9745" width="9.109375" style="63"/>
    <col min="9746" max="9746" width="2.33203125" style="63" bestFit="1" customWidth="1"/>
    <col min="9747" max="9747" width="9.5546875" style="63" bestFit="1" customWidth="1"/>
    <col min="9748" max="9748" width="9.109375" style="63"/>
    <col min="9749" max="9749" width="2.33203125" style="63" bestFit="1" customWidth="1"/>
    <col min="9750" max="9750" width="9.109375" style="63"/>
    <col min="9751" max="9751" width="20.5546875" style="63" customWidth="1"/>
    <col min="9752" max="9983" width="9.109375" style="63"/>
    <col min="9984" max="9984" width="11.6640625" style="63" customWidth="1"/>
    <col min="9985" max="9985" width="15.5546875" style="63" bestFit="1" customWidth="1"/>
    <col min="9986" max="9986" width="9.44140625" style="63" customWidth="1"/>
    <col min="9987" max="9987" width="11.109375" style="63" customWidth="1"/>
    <col min="9988" max="9988" width="2.33203125" style="63" bestFit="1" customWidth="1"/>
    <col min="9989" max="9989" width="9.5546875" style="63" bestFit="1" customWidth="1"/>
    <col min="9990" max="9990" width="9.109375" style="63"/>
    <col min="9991" max="9991" width="2.33203125" style="63" bestFit="1" customWidth="1"/>
    <col min="9992" max="9992" width="9.109375" style="63"/>
    <col min="9993" max="9993" width="18.33203125" style="63" bestFit="1" customWidth="1"/>
    <col min="9994" max="9994" width="17.88671875" style="63" customWidth="1"/>
    <col min="9995" max="9995" width="12.109375" style="63" customWidth="1"/>
    <col min="9996" max="9996" width="9.109375" style="63"/>
    <col min="9997" max="9997" width="11.6640625" style="63" customWidth="1"/>
    <col min="9998" max="9998" width="17.6640625" style="63" customWidth="1"/>
    <col min="9999" max="9999" width="9.44140625" style="63" customWidth="1"/>
    <col min="10000" max="10000" width="12.33203125" style="63" customWidth="1"/>
    <col min="10001" max="10001" width="9.109375" style="63"/>
    <col min="10002" max="10002" width="2.33203125" style="63" bestFit="1" customWidth="1"/>
    <col min="10003" max="10003" width="9.5546875" style="63" bestFit="1" customWidth="1"/>
    <col min="10004" max="10004" width="9.109375" style="63"/>
    <col min="10005" max="10005" width="2.33203125" style="63" bestFit="1" customWidth="1"/>
    <col min="10006" max="10006" width="9.109375" style="63"/>
    <col min="10007" max="10007" width="20.5546875" style="63" customWidth="1"/>
    <col min="10008" max="10239" width="9.109375" style="63"/>
    <col min="10240" max="10240" width="11.6640625" style="63" customWidth="1"/>
    <col min="10241" max="10241" width="15.5546875" style="63" bestFit="1" customWidth="1"/>
    <col min="10242" max="10242" width="9.44140625" style="63" customWidth="1"/>
    <col min="10243" max="10243" width="11.109375" style="63" customWidth="1"/>
    <col min="10244" max="10244" width="2.33203125" style="63" bestFit="1" customWidth="1"/>
    <col min="10245" max="10245" width="9.5546875" style="63" bestFit="1" customWidth="1"/>
    <col min="10246" max="10246" width="9.109375" style="63"/>
    <col min="10247" max="10247" width="2.33203125" style="63" bestFit="1" customWidth="1"/>
    <col min="10248" max="10248" width="9.109375" style="63"/>
    <col min="10249" max="10249" width="18.33203125" style="63" bestFit="1" customWidth="1"/>
    <col min="10250" max="10250" width="17.88671875" style="63" customWidth="1"/>
    <col min="10251" max="10251" width="12.109375" style="63" customWidth="1"/>
    <col min="10252" max="10252" width="9.109375" style="63"/>
    <col min="10253" max="10253" width="11.6640625" style="63" customWidth="1"/>
    <col min="10254" max="10254" width="17.6640625" style="63" customWidth="1"/>
    <col min="10255" max="10255" width="9.44140625" style="63" customWidth="1"/>
    <col min="10256" max="10256" width="12.33203125" style="63" customWidth="1"/>
    <col min="10257" max="10257" width="9.109375" style="63"/>
    <col min="10258" max="10258" width="2.33203125" style="63" bestFit="1" customWidth="1"/>
    <col min="10259" max="10259" width="9.5546875" style="63" bestFit="1" customWidth="1"/>
    <col min="10260" max="10260" width="9.109375" style="63"/>
    <col min="10261" max="10261" width="2.33203125" style="63" bestFit="1" customWidth="1"/>
    <col min="10262" max="10262" width="9.109375" style="63"/>
    <col min="10263" max="10263" width="20.5546875" style="63" customWidth="1"/>
    <col min="10264" max="10495" width="9.109375" style="63"/>
    <col min="10496" max="10496" width="11.6640625" style="63" customWidth="1"/>
    <col min="10497" max="10497" width="15.5546875" style="63" bestFit="1" customWidth="1"/>
    <col min="10498" max="10498" width="9.44140625" style="63" customWidth="1"/>
    <col min="10499" max="10499" width="11.109375" style="63" customWidth="1"/>
    <col min="10500" max="10500" width="2.33203125" style="63" bestFit="1" customWidth="1"/>
    <col min="10501" max="10501" width="9.5546875" style="63" bestFit="1" customWidth="1"/>
    <col min="10502" max="10502" width="9.109375" style="63"/>
    <col min="10503" max="10503" width="2.33203125" style="63" bestFit="1" customWidth="1"/>
    <col min="10504" max="10504" width="9.109375" style="63"/>
    <col min="10505" max="10505" width="18.33203125" style="63" bestFit="1" customWidth="1"/>
    <col min="10506" max="10506" width="17.88671875" style="63" customWidth="1"/>
    <col min="10507" max="10507" width="12.109375" style="63" customWidth="1"/>
    <col min="10508" max="10508" width="9.109375" style="63"/>
    <col min="10509" max="10509" width="11.6640625" style="63" customWidth="1"/>
    <col min="10510" max="10510" width="17.6640625" style="63" customWidth="1"/>
    <col min="10511" max="10511" width="9.44140625" style="63" customWidth="1"/>
    <col min="10512" max="10512" width="12.33203125" style="63" customWidth="1"/>
    <col min="10513" max="10513" width="9.109375" style="63"/>
    <col min="10514" max="10514" width="2.33203125" style="63" bestFit="1" customWidth="1"/>
    <col min="10515" max="10515" width="9.5546875" style="63" bestFit="1" customWidth="1"/>
    <col min="10516" max="10516" width="9.109375" style="63"/>
    <col min="10517" max="10517" width="2.33203125" style="63" bestFit="1" customWidth="1"/>
    <col min="10518" max="10518" width="9.109375" style="63"/>
    <col min="10519" max="10519" width="20.5546875" style="63" customWidth="1"/>
    <col min="10520" max="10751" width="9.109375" style="63"/>
    <col min="10752" max="10752" width="11.6640625" style="63" customWidth="1"/>
    <col min="10753" max="10753" width="15.5546875" style="63" bestFit="1" customWidth="1"/>
    <col min="10754" max="10754" width="9.44140625" style="63" customWidth="1"/>
    <col min="10755" max="10755" width="11.109375" style="63" customWidth="1"/>
    <col min="10756" max="10756" width="2.33203125" style="63" bestFit="1" customWidth="1"/>
    <col min="10757" max="10757" width="9.5546875" style="63" bestFit="1" customWidth="1"/>
    <col min="10758" max="10758" width="9.109375" style="63"/>
    <col min="10759" max="10759" width="2.33203125" style="63" bestFit="1" customWidth="1"/>
    <col min="10760" max="10760" width="9.109375" style="63"/>
    <col min="10761" max="10761" width="18.33203125" style="63" bestFit="1" customWidth="1"/>
    <col min="10762" max="10762" width="17.88671875" style="63" customWidth="1"/>
    <col min="10763" max="10763" width="12.109375" style="63" customWidth="1"/>
    <col min="10764" max="10764" width="9.109375" style="63"/>
    <col min="10765" max="10765" width="11.6640625" style="63" customWidth="1"/>
    <col min="10766" max="10766" width="17.6640625" style="63" customWidth="1"/>
    <col min="10767" max="10767" width="9.44140625" style="63" customWidth="1"/>
    <col min="10768" max="10768" width="12.33203125" style="63" customWidth="1"/>
    <col min="10769" max="10769" width="9.109375" style="63"/>
    <col min="10770" max="10770" width="2.33203125" style="63" bestFit="1" customWidth="1"/>
    <col min="10771" max="10771" width="9.5546875" style="63" bestFit="1" customWidth="1"/>
    <col min="10772" max="10772" width="9.109375" style="63"/>
    <col min="10773" max="10773" width="2.33203125" style="63" bestFit="1" customWidth="1"/>
    <col min="10774" max="10774" width="9.109375" style="63"/>
    <col min="10775" max="10775" width="20.5546875" style="63" customWidth="1"/>
    <col min="10776" max="11007" width="9.109375" style="63"/>
    <col min="11008" max="11008" width="11.6640625" style="63" customWidth="1"/>
    <col min="11009" max="11009" width="15.5546875" style="63" bestFit="1" customWidth="1"/>
    <col min="11010" max="11010" width="9.44140625" style="63" customWidth="1"/>
    <col min="11011" max="11011" width="11.109375" style="63" customWidth="1"/>
    <col min="11012" max="11012" width="2.33203125" style="63" bestFit="1" customWidth="1"/>
    <col min="11013" max="11013" width="9.5546875" style="63" bestFit="1" customWidth="1"/>
    <col min="11014" max="11014" width="9.109375" style="63"/>
    <col min="11015" max="11015" width="2.33203125" style="63" bestFit="1" customWidth="1"/>
    <col min="11016" max="11016" width="9.109375" style="63"/>
    <col min="11017" max="11017" width="18.33203125" style="63" bestFit="1" customWidth="1"/>
    <col min="11018" max="11018" width="17.88671875" style="63" customWidth="1"/>
    <col min="11019" max="11019" width="12.109375" style="63" customWidth="1"/>
    <col min="11020" max="11020" width="9.109375" style="63"/>
    <col min="11021" max="11021" width="11.6640625" style="63" customWidth="1"/>
    <col min="11022" max="11022" width="17.6640625" style="63" customWidth="1"/>
    <col min="11023" max="11023" width="9.44140625" style="63" customWidth="1"/>
    <col min="11024" max="11024" width="12.33203125" style="63" customWidth="1"/>
    <col min="11025" max="11025" width="9.109375" style="63"/>
    <col min="11026" max="11026" width="2.33203125" style="63" bestFit="1" customWidth="1"/>
    <col min="11027" max="11027" width="9.5546875" style="63" bestFit="1" customWidth="1"/>
    <col min="11028" max="11028" width="9.109375" style="63"/>
    <col min="11029" max="11029" width="2.33203125" style="63" bestFit="1" customWidth="1"/>
    <col min="11030" max="11030" width="9.109375" style="63"/>
    <col min="11031" max="11031" width="20.5546875" style="63" customWidth="1"/>
    <col min="11032" max="11263" width="9.109375" style="63"/>
    <col min="11264" max="11264" width="11.6640625" style="63" customWidth="1"/>
    <col min="11265" max="11265" width="15.5546875" style="63" bestFit="1" customWidth="1"/>
    <col min="11266" max="11266" width="9.44140625" style="63" customWidth="1"/>
    <col min="11267" max="11267" width="11.109375" style="63" customWidth="1"/>
    <col min="11268" max="11268" width="2.33203125" style="63" bestFit="1" customWidth="1"/>
    <col min="11269" max="11269" width="9.5546875" style="63" bestFit="1" customWidth="1"/>
    <col min="11270" max="11270" width="9.109375" style="63"/>
    <col min="11271" max="11271" width="2.33203125" style="63" bestFit="1" customWidth="1"/>
    <col min="11272" max="11272" width="9.109375" style="63"/>
    <col min="11273" max="11273" width="18.33203125" style="63" bestFit="1" customWidth="1"/>
    <col min="11274" max="11274" width="17.88671875" style="63" customWidth="1"/>
    <col min="11275" max="11275" width="12.109375" style="63" customWidth="1"/>
    <col min="11276" max="11276" width="9.109375" style="63"/>
    <col min="11277" max="11277" width="11.6640625" style="63" customWidth="1"/>
    <col min="11278" max="11278" width="17.6640625" style="63" customWidth="1"/>
    <col min="11279" max="11279" width="9.44140625" style="63" customWidth="1"/>
    <col min="11280" max="11280" width="12.33203125" style="63" customWidth="1"/>
    <col min="11281" max="11281" width="9.109375" style="63"/>
    <col min="11282" max="11282" width="2.33203125" style="63" bestFit="1" customWidth="1"/>
    <col min="11283" max="11283" width="9.5546875" style="63" bestFit="1" customWidth="1"/>
    <col min="11284" max="11284" width="9.109375" style="63"/>
    <col min="11285" max="11285" width="2.33203125" style="63" bestFit="1" customWidth="1"/>
    <col min="11286" max="11286" width="9.109375" style="63"/>
    <col min="11287" max="11287" width="20.5546875" style="63" customWidth="1"/>
    <col min="11288" max="11519" width="9.109375" style="63"/>
    <col min="11520" max="11520" width="11.6640625" style="63" customWidth="1"/>
    <col min="11521" max="11521" width="15.5546875" style="63" bestFit="1" customWidth="1"/>
    <col min="11522" max="11522" width="9.44140625" style="63" customWidth="1"/>
    <col min="11523" max="11523" width="11.109375" style="63" customWidth="1"/>
    <col min="11524" max="11524" width="2.33203125" style="63" bestFit="1" customWidth="1"/>
    <col min="11525" max="11525" width="9.5546875" style="63" bestFit="1" customWidth="1"/>
    <col min="11526" max="11526" width="9.109375" style="63"/>
    <col min="11527" max="11527" width="2.33203125" style="63" bestFit="1" customWidth="1"/>
    <col min="11528" max="11528" width="9.109375" style="63"/>
    <col min="11529" max="11529" width="18.33203125" style="63" bestFit="1" customWidth="1"/>
    <col min="11530" max="11530" width="17.88671875" style="63" customWidth="1"/>
    <col min="11531" max="11531" width="12.109375" style="63" customWidth="1"/>
    <col min="11532" max="11532" width="9.109375" style="63"/>
    <col min="11533" max="11533" width="11.6640625" style="63" customWidth="1"/>
    <col min="11534" max="11534" width="17.6640625" style="63" customWidth="1"/>
    <col min="11535" max="11535" width="9.44140625" style="63" customWidth="1"/>
    <col min="11536" max="11536" width="12.33203125" style="63" customWidth="1"/>
    <col min="11537" max="11537" width="9.109375" style="63"/>
    <col min="11538" max="11538" width="2.33203125" style="63" bestFit="1" customWidth="1"/>
    <col min="11539" max="11539" width="9.5546875" style="63" bestFit="1" customWidth="1"/>
    <col min="11540" max="11540" width="9.109375" style="63"/>
    <col min="11541" max="11541" width="2.33203125" style="63" bestFit="1" customWidth="1"/>
    <col min="11542" max="11542" width="9.109375" style="63"/>
    <col min="11543" max="11543" width="20.5546875" style="63" customWidth="1"/>
    <col min="11544" max="11775" width="9.109375" style="63"/>
    <col min="11776" max="11776" width="11.6640625" style="63" customWidth="1"/>
    <col min="11777" max="11777" width="15.5546875" style="63" bestFit="1" customWidth="1"/>
    <col min="11778" max="11778" width="9.44140625" style="63" customWidth="1"/>
    <col min="11779" max="11779" width="11.109375" style="63" customWidth="1"/>
    <col min="11780" max="11780" width="2.33203125" style="63" bestFit="1" customWidth="1"/>
    <col min="11781" max="11781" width="9.5546875" style="63" bestFit="1" customWidth="1"/>
    <col min="11782" max="11782" width="9.109375" style="63"/>
    <col min="11783" max="11783" width="2.33203125" style="63" bestFit="1" customWidth="1"/>
    <col min="11784" max="11784" width="9.109375" style="63"/>
    <col min="11785" max="11785" width="18.33203125" style="63" bestFit="1" customWidth="1"/>
    <col min="11786" max="11786" width="17.88671875" style="63" customWidth="1"/>
    <col min="11787" max="11787" width="12.109375" style="63" customWidth="1"/>
    <col min="11788" max="11788" width="9.109375" style="63"/>
    <col min="11789" max="11789" width="11.6640625" style="63" customWidth="1"/>
    <col min="11790" max="11790" width="17.6640625" style="63" customWidth="1"/>
    <col min="11791" max="11791" width="9.44140625" style="63" customWidth="1"/>
    <col min="11792" max="11792" width="12.33203125" style="63" customWidth="1"/>
    <col min="11793" max="11793" width="9.109375" style="63"/>
    <col min="11794" max="11794" width="2.33203125" style="63" bestFit="1" customWidth="1"/>
    <col min="11795" max="11795" width="9.5546875" style="63" bestFit="1" customWidth="1"/>
    <col min="11796" max="11796" width="9.109375" style="63"/>
    <col min="11797" max="11797" width="2.33203125" style="63" bestFit="1" customWidth="1"/>
    <col min="11798" max="11798" width="9.109375" style="63"/>
    <col min="11799" max="11799" width="20.5546875" style="63" customWidth="1"/>
    <col min="11800" max="12031" width="9.109375" style="63"/>
    <col min="12032" max="12032" width="11.6640625" style="63" customWidth="1"/>
    <col min="12033" max="12033" width="15.5546875" style="63" bestFit="1" customWidth="1"/>
    <col min="12034" max="12034" width="9.44140625" style="63" customWidth="1"/>
    <col min="12035" max="12035" width="11.109375" style="63" customWidth="1"/>
    <col min="12036" max="12036" width="2.33203125" style="63" bestFit="1" customWidth="1"/>
    <col min="12037" max="12037" width="9.5546875" style="63" bestFit="1" customWidth="1"/>
    <col min="12038" max="12038" width="9.109375" style="63"/>
    <col min="12039" max="12039" width="2.33203125" style="63" bestFit="1" customWidth="1"/>
    <col min="12040" max="12040" width="9.109375" style="63"/>
    <col min="12041" max="12041" width="18.33203125" style="63" bestFit="1" customWidth="1"/>
    <col min="12042" max="12042" width="17.88671875" style="63" customWidth="1"/>
    <col min="12043" max="12043" width="12.109375" style="63" customWidth="1"/>
    <col min="12044" max="12044" width="9.109375" style="63"/>
    <col min="12045" max="12045" width="11.6640625" style="63" customWidth="1"/>
    <col min="12046" max="12046" width="17.6640625" style="63" customWidth="1"/>
    <col min="12047" max="12047" width="9.44140625" style="63" customWidth="1"/>
    <col min="12048" max="12048" width="12.33203125" style="63" customWidth="1"/>
    <col min="12049" max="12049" width="9.109375" style="63"/>
    <col min="12050" max="12050" width="2.33203125" style="63" bestFit="1" customWidth="1"/>
    <col min="12051" max="12051" width="9.5546875" style="63" bestFit="1" customWidth="1"/>
    <col min="12052" max="12052" width="9.109375" style="63"/>
    <col min="12053" max="12053" width="2.33203125" style="63" bestFit="1" customWidth="1"/>
    <col min="12054" max="12054" width="9.109375" style="63"/>
    <col min="12055" max="12055" width="20.5546875" style="63" customWidth="1"/>
    <col min="12056" max="12287" width="9.109375" style="63"/>
    <col min="12288" max="12288" width="11.6640625" style="63" customWidth="1"/>
    <col min="12289" max="12289" width="15.5546875" style="63" bestFit="1" customWidth="1"/>
    <col min="12290" max="12290" width="9.44140625" style="63" customWidth="1"/>
    <col min="12291" max="12291" width="11.109375" style="63" customWidth="1"/>
    <col min="12292" max="12292" width="2.33203125" style="63" bestFit="1" customWidth="1"/>
    <col min="12293" max="12293" width="9.5546875" style="63" bestFit="1" customWidth="1"/>
    <col min="12294" max="12294" width="9.109375" style="63"/>
    <col min="12295" max="12295" width="2.33203125" style="63" bestFit="1" customWidth="1"/>
    <col min="12296" max="12296" width="9.109375" style="63"/>
    <col min="12297" max="12297" width="18.33203125" style="63" bestFit="1" customWidth="1"/>
    <col min="12298" max="12298" width="17.88671875" style="63" customWidth="1"/>
    <col min="12299" max="12299" width="12.109375" style="63" customWidth="1"/>
    <col min="12300" max="12300" width="9.109375" style="63"/>
    <col min="12301" max="12301" width="11.6640625" style="63" customWidth="1"/>
    <col min="12302" max="12302" width="17.6640625" style="63" customWidth="1"/>
    <col min="12303" max="12303" width="9.44140625" style="63" customWidth="1"/>
    <col min="12304" max="12304" width="12.33203125" style="63" customWidth="1"/>
    <col min="12305" max="12305" width="9.109375" style="63"/>
    <col min="12306" max="12306" width="2.33203125" style="63" bestFit="1" customWidth="1"/>
    <col min="12307" max="12307" width="9.5546875" style="63" bestFit="1" customWidth="1"/>
    <col min="12308" max="12308" width="9.109375" style="63"/>
    <col min="12309" max="12309" width="2.33203125" style="63" bestFit="1" customWidth="1"/>
    <col min="12310" max="12310" width="9.109375" style="63"/>
    <col min="12311" max="12311" width="20.5546875" style="63" customWidth="1"/>
    <col min="12312" max="12543" width="9.109375" style="63"/>
    <col min="12544" max="12544" width="11.6640625" style="63" customWidth="1"/>
    <col min="12545" max="12545" width="15.5546875" style="63" bestFit="1" customWidth="1"/>
    <col min="12546" max="12546" width="9.44140625" style="63" customWidth="1"/>
    <col min="12547" max="12547" width="11.109375" style="63" customWidth="1"/>
    <col min="12548" max="12548" width="2.33203125" style="63" bestFit="1" customWidth="1"/>
    <col min="12549" max="12549" width="9.5546875" style="63" bestFit="1" customWidth="1"/>
    <col min="12550" max="12550" width="9.109375" style="63"/>
    <col min="12551" max="12551" width="2.33203125" style="63" bestFit="1" customWidth="1"/>
    <col min="12552" max="12552" width="9.109375" style="63"/>
    <col min="12553" max="12553" width="18.33203125" style="63" bestFit="1" customWidth="1"/>
    <col min="12554" max="12554" width="17.88671875" style="63" customWidth="1"/>
    <col min="12555" max="12555" width="12.109375" style="63" customWidth="1"/>
    <col min="12556" max="12556" width="9.109375" style="63"/>
    <col min="12557" max="12557" width="11.6640625" style="63" customWidth="1"/>
    <col min="12558" max="12558" width="17.6640625" style="63" customWidth="1"/>
    <col min="12559" max="12559" width="9.44140625" style="63" customWidth="1"/>
    <col min="12560" max="12560" width="12.33203125" style="63" customWidth="1"/>
    <col min="12561" max="12561" width="9.109375" style="63"/>
    <col min="12562" max="12562" width="2.33203125" style="63" bestFit="1" customWidth="1"/>
    <col min="12563" max="12563" width="9.5546875" style="63" bestFit="1" customWidth="1"/>
    <col min="12564" max="12564" width="9.109375" style="63"/>
    <col min="12565" max="12565" width="2.33203125" style="63" bestFit="1" customWidth="1"/>
    <col min="12566" max="12566" width="9.109375" style="63"/>
    <col min="12567" max="12567" width="20.5546875" style="63" customWidth="1"/>
    <col min="12568" max="12799" width="9.109375" style="63"/>
    <col min="12800" max="12800" width="11.6640625" style="63" customWidth="1"/>
    <col min="12801" max="12801" width="15.5546875" style="63" bestFit="1" customWidth="1"/>
    <col min="12802" max="12802" width="9.44140625" style="63" customWidth="1"/>
    <col min="12803" max="12803" width="11.109375" style="63" customWidth="1"/>
    <col min="12804" max="12804" width="2.33203125" style="63" bestFit="1" customWidth="1"/>
    <col min="12805" max="12805" width="9.5546875" style="63" bestFit="1" customWidth="1"/>
    <col min="12806" max="12806" width="9.109375" style="63"/>
    <col min="12807" max="12807" width="2.33203125" style="63" bestFit="1" customWidth="1"/>
    <col min="12808" max="12808" width="9.109375" style="63"/>
    <col min="12809" max="12809" width="18.33203125" style="63" bestFit="1" customWidth="1"/>
    <col min="12810" max="12810" width="17.88671875" style="63" customWidth="1"/>
    <col min="12811" max="12811" width="12.109375" style="63" customWidth="1"/>
    <col min="12812" max="12812" width="9.109375" style="63"/>
    <col min="12813" max="12813" width="11.6640625" style="63" customWidth="1"/>
    <col min="12814" max="12814" width="17.6640625" style="63" customWidth="1"/>
    <col min="12815" max="12815" width="9.44140625" style="63" customWidth="1"/>
    <col min="12816" max="12816" width="12.33203125" style="63" customWidth="1"/>
    <col min="12817" max="12817" width="9.109375" style="63"/>
    <col min="12818" max="12818" width="2.33203125" style="63" bestFit="1" customWidth="1"/>
    <col min="12819" max="12819" width="9.5546875" style="63" bestFit="1" customWidth="1"/>
    <col min="12820" max="12820" width="9.109375" style="63"/>
    <col min="12821" max="12821" width="2.33203125" style="63" bestFit="1" customWidth="1"/>
    <col min="12822" max="12822" width="9.109375" style="63"/>
    <col min="12823" max="12823" width="20.5546875" style="63" customWidth="1"/>
    <col min="12824" max="13055" width="9.109375" style="63"/>
    <col min="13056" max="13056" width="11.6640625" style="63" customWidth="1"/>
    <col min="13057" max="13057" width="15.5546875" style="63" bestFit="1" customWidth="1"/>
    <col min="13058" max="13058" width="9.44140625" style="63" customWidth="1"/>
    <col min="13059" max="13059" width="11.109375" style="63" customWidth="1"/>
    <col min="13060" max="13060" width="2.33203125" style="63" bestFit="1" customWidth="1"/>
    <col min="13061" max="13061" width="9.5546875" style="63" bestFit="1" customWidth="1"/>
    <col min="13062" max="13062" width="9.109375" style="63"/>
    <col min="13063" max="13063" width="2.33203125" style="63" bestFit="1" customWidth="1"/>
    <col min="13064" max="13064" width="9.109375" style="63"/>
    <col min="13065" max="13065" width="18.33203125" style="63" bestFit="1" customWidth="1"/>
    <col min="13066" max="13066" width="17.88671875" style="63" customWidth="1"/>
    <col min="13067" max="13067" width="12.109375" style="63" customWidth="1"/>
    <col min="13068" max="13068" width="9.109375" style="63"/>
    <col min="13069" max="13069" width="11.6640625" style="63" customWidth="1"/>
    <col min="13070" max="13070" width="17.6640625" style="63" customWidth="1"/>
    <col min="13071" max="13071" width="9.44140625" style="63" customWidth="1"/>
    <col min="13072" max="13072" width="12.33203125" style="63" customWidth="1"/>
    <col min="13073" max="13073" width="9.109375" style="63"/>
    <col min="13074" max="13074" width="2.33203125" style="63" bestFit="1" customWidth="1"/>
    <col min="13075" max="13075" width="9.5546875" style="63" bestFit="1" customWidth="1"/>
    <col min="13076" max="13076" width="9.109375" style="63"/>
    <col min="13077" max="13077" width="2.33203125" style="63" bestFit="1" customWidth="1"/>
    <col min="13078" max="13078" width="9.109375" style="63"/>
    <col min="13079" max="13079" width="20.5546875" style="63" customWidth="1"/>
    <col min="13080" max="13311" width="9.109375" style="63"/>
    <col min="13312" max="13312" width="11.6640625" style="63" customWidth="1"/>
    <col min="13313" max="13313" width="15.5546875" style="63" bestFit="1" customWidth="1"/>
    <col min="13314" max="13314" width="9.44140625" style="63" customWidth="1"/>
    <col min="13315" max="13315" width="11.109375" style="63" customWidth="1"/>
    <col min="13316" max="13316" width="2.33203125" style="63" bestFit="1" customWidth="1"/>
    <col min="13317" max="13317" width="9.5546875" style="63" bestFit="1" customWidth="1"/>
    <col min="13318" max="13318" width="9.109375" style="63"/>
    <col min="13319" max="13319" width="2.33203125" style="63" bestFit="1" customWidth="1"/>
    <col min="13320" max="13320" width="9.109375" style="63"/>
    <col min="13321" max="13321" width="18.33203125" style="63" bestFit="1" customWidth="1"/>
    <col min="13322" max="13322" width="17.88671875" style="63" customWidth="1"/>
    <col min="13323" max="13323" width="12.109375" style="63" customWidth="1"/>
    <col min="13324" max="13324" width="9.109375" style="63"/>
    <col min="13325" max="13325" width="11.6640625" style="63" customWidth="1"/>
    <col min="13326" max="13326" width="17.6640625" style="63" customWidth="1"/>
    <col min="13327" max="13327" width="9.44140625" style="63" customWidth="1"/>
    <col min="13328" max="13328" width="12.33203125" style="63" customWidth="1"/>
    <col min="13329" max="13329" width="9.109375" style="63"/>
    <col min="13330" max="13330" width="2.33203125" style="63" bestFit="1" customWidth="1"/>
    <col min="13331" max="13331" width="9.5546875" style="63" bestFit="1" customWidth="1"/>
    <col min="13332" max="13332" width="9.109375" style="63"/>
    <col min="13333" max="13333" width="2.33203125" style="63" bestFit="1" customWidth="1"/>
    <col min="13334" max="13334" width="9.109375" style="63"/>
    <col min="13335" max="13335" width="20.5546875" style="63" customWidth="1"/>
    <col min="13336" max="13567" width="9.109375" style="63"/>
    <col min="13568" max="13568" width="11.6640625" style="63" customWidth="1"/>
    <col min="13569" max="13569" width="15.5546875" style="63" bestFit="1" customWidth="1"/>
    <col min="13570" max="13570" width="9.44140625" style="63" customWidth="1"/>
    <col min="13571" max="13571" width="11.109375" style="63" customWidth="1"/>
    <col min="13572" max="13572" width="2.33203125" style="63" bestFit="1" customWidth="1"/>
    <col min="13573" max="13573" width="9.5546875" style="63" bestFit="1" customWidth="1"/>
    <col min="13574" max="13574" width="9.109375" style="63"/>
    <col min="13575" max="13575" width="2.33203125" style="63" bestFit="1" customWidth="1"/>
    <col min="13576" max="13576" width="9.109375" style="63"/>
    <col min="13577" max="13577" width="18.33203125" style="63" bestFit="1" customWidth="1"/>
    <col min="13578" max="13578" width="17.88671875" style="63" customWidth="1"/>
    <col min="13579" max="13579" width="12.109375" style="63" customWidth="1"/>
    <col min="13580" max="13580" width="9.109375" style="63"/>
    <col min="13581" max="13581" width="11.6640625" style="63" customWidth="1"/>
    <col min="13582" max="13582" width="17.6640625" style="63" customWidth="1"/>
    <col min="13583" max="13583" width="9.44140625" style="63" customWidth="1"/>
    <col min="13584" max="13584" width="12.33203125" style="63" customWidth="1"/>
    <col min="13585" max="13585" width="9.109375" style="63"/>
    <col min="13586" max="13586" width="2.33203125" style="63" bestFit="1" customWidth="1"/>
    <col min="13587" max="13587" width="9.5546875" style="63" bestFit="1" customWidth="1"/>
    <col min="13588" max="13588" width="9.109375" style="63"/>
    <col min="13589" max="13589" width="2.33203125" style="63" bestFit="1" customWidth="1"/>
    <col min="13590" max="13590" width="9.109375" style="63"/>
    <col min="13591" max="13591" width="20.5546875" style="63" customWidth="1"/>
    <col min="13592" max="13823" width="9.109375" style="63"/>
    <col min="13824" max="13824" width="11.6640625" style="63" customWidth="1"/>
    <col min="13825" max="13825" width="15.5546875" style="63" bestFit="1" customWidth="1"/>
    <col min="13826" max="13826" width="9.44140625" style="63" customWidth="1"/>
    <col min="13827" max="13827" width="11.109375" style="63" customWidth="1"/>
    <col min="13828" max="13828" width="2.33203125" style="63" bestFit="1" customWidth="1"/>
    <col min="13829" max="13829" width="9.5546875" style="63" bestFit="1" customWidth="1"/>
    <col min="13830" max="13830" width="9.109375" style="63"/>
    <col min="13831" max="13831" width="2.33203125" style="63" bestFit="1" customWidth="1"/>
    <col min="13832" max="13832" width="9.109375" style="63"/>
    <col min="13833" max="13833" width="18.33203125" style="63" bestFit="1" customWidth="1"/>
    <col min="13834" max="13834" width="17.88671875" style="63" customWidth="1"/>
    <col min="13835" max="13835" width="12.109375" style="63" customWidth="1"/>
    <col min="13836" max="13836" width="9.109375" style="63"/>
    <col min="13837" max="13837" width="11.6640625" style="63" customWidth="1"/>
    <col min="13838" max="13838" width="17.6640625" style="63" customWidth="1"/>
    <col min="13839" max="13839" width="9.44140625" style="63" customWidth="1"/>
    <col min="13840" max="13840" width="12.33203125" style="63" customWidth="1"/>
    <col min="13841" max="13841" width="9.109375" style="63"/>
    <col min="13842" max="13842" width="2.33203125" style="63" bestFit="1" customWidth="1"/>
    <col min="13843" max="13843" width="9.5546875" style="63" bestFit="1" customWidth="1"/>
    <col min="13844" max="13844" width="9.109375" style="63"/>
    <col min="13845" max="13845" width="2.33203125" style="63" bestFit="1" customWidth="1"/>
    <col min="13846" max="13846" width="9.109375" style="63"/>
    <col min="13847" max="13847" width="20.5546875" style="63" customWidth="1"/>
    <col min="13848" max="14079" width="9.109375" style="63"/>
    <col min="14080" max="14080" width="11.6640625" style="63" customWidth="1"/>
    <col min="14081" max="14081" width="15.5546875" style="63" bestFit="1" customWidth="1"/>
    <col min="14082" max="14082" width="9.44140625" style="63" customWidth="1"/>
    <col min="14083" max="14083" width="11.109375" style="63" customWidth="1"/>
    <col min="14084" max="14084" width="2.33203125" style="63" bestFit="1" customWidth="1"/>
    <col min="14085" max="14085" width="9.5546875" style="63" bestFit="1" customWidth="1"/>
    <col min="14086" max="14086" width="9.109375" style="63"/>
    <col min="14087" max="14087" width="2.33203125" style="63" bestFit="1" customWidth="1"/>
    <col min="14088" max="14088" width="9.109375" style="63"/>
    <col min="14089" max="14089" width="18.33203125" style="63" bestFit="1" customWidth="1"/>
    <col min="14090" max="14090" width="17.88671875" style="63" customWidth="1"/>
    <col min="14091" max="14091" width="12.109375" style="63" customWidth="1"/>
    <col min="14092" max="14092" width="9.109375" style="63"/>
    <col min="14093" max="14093" width="11.6640625" style="63" customWidth="1"/>
    <col min="14094" max="14094" width="17.6640625" style="63" customWidth="1"/>
    <col min="14095" max="14095" width="9.44140625" style="63" customWidth="1"/>
    <col min="14096" max="14096" width="12.33203125" style="63" customWidth="1"/>
    <col min="14097" max="14097" width="9.109375" style="63"/>
    <col min="14098" max="14098" width="2.33203125" style="63" bestFit="1" customWidth="1"/>
    <col min="14099" max="14099" width="9.5546875" style="63" bestFit="1" customWidth="1"/>
    <col min="14100" max="14100" width="9.109375" style="63"/>
    <col min="14101" max="14101" width="2.33203125" style="63" bestFit="1" customWidth="1"/>
    <col min="14102" max="14102" width="9.109375" style="63"/>
    <col min="14103" max="14103" width="20.5546875" style="63" customWidth="1"/>
    <col min="14104" max="14335" width="9.109375" style="63"/>
    <col min="14336" max="14336" width="11.6640625" style="63" customWidth="1"/>
    <col min="14337" max="14337" width="15.5546875" style="63" bestFit="1" customWidth="1"/>
    <col min="14338" max="14338" width="9.44140625" style="63" customWidth="1"/>
    <col min="14339" max="14339" width="11.109375" style="63" customWidth="1"/>
    <col min="14340" max="14340" width="2.33203125" style="63" bestFit="1" customWidth="1"/>
    <col min="14341" max="14341" width="9.5546875" style="63" bestFit="1" customWidth="1"/>
    <col min="14342" max="14342" width="9.109375" style="63"/>
    <col min="14343" max="14343" width="2.33203125" style="63" bestFit="1" customWidth="1"/>
    <col min="14344" max="14344" width="9.109375" style="63"/>
    <col min="14345" max="14345" width="18.33203125" style="63" bestFit="1" customWidth="1"/>
    <col min="14346" max="14346" width="17.88671875" style="63" customWidth="1"/>
    <col min="14347" max="14347" width="12.109375" style="63" customWidth="1"/>
    <col min="14348" max="14348" width="9.109375" style="63"/>
    <col min="14349" max="14349" width="11.6640625" style="63" customWidth="1"/>
    <col min="14350" max="14350" width="17.6640625" style="63" customWidth="1"/>
    <col min="14351" max="14351" width="9.44140625" style="63" customWidth="1"/>
    <col min="14352" max="14352" width="12.33203125" style="63" customWidth="1"/>
    <col min="14353" max="14353" width="9.109375" style="63"/>
    <col min="14354" max="14354" width="2.33203125" style="63" bestFit="1" customWidth="1"/>
    <col min="14355" max="14355" width="9.5546875" style="63" bestFit="1" customWidth="1"/>
    <col min="14356" max="14356" width="9.109375" style="63"/>
    <col min="14357" max="14357" width="2.33203125" style="63" bestFit="1" customWidth="1"/>
    <col min="14358" max="14358" width="9.109375" style="63"/>
    <col min="14359" max="14359" width="20.5546875" style="63" customWidth="1"/>
    <col min="14360" max="14591" width="9.109375" style="63"/>
    <col min="14592" max="14592" width="11.6640625" style="63" customWidth="1"/>
    <col min="14593" max="14593" width="15.5546875" style="63" bestFit="1" customWidth="1"/>
    <col min="14594" max="14594" width="9.44140625" style="63" customWidth="1"/>
    <col min="14595" max="14595" width="11.109375" style="63" customWidth="1"/>
    <col min="14596" max="14596" width="2.33203125" style="63" bestFit="1" customWidth="1"/>
    <col min="14597" max="14597" width="9.5546875" style="63" bestFit="1" customWidth="1"/>
    <col min="14598" max="14598" width="9.109375" style="63"/>
    <col min="14599" max="14599" width="2.33203125" style="63" bestFit="1" customWidth="1"/>
    <col min="14600" max="14600" width="9.109375" style="63"/>
    <col min="14601" max="14601" width="18.33203125" style="63" bestFit="1" customWidth="1"/>
    <col min="14602" max="14602" width="17.88671875" style="63" customWidth="1"/>
    <col min="14603" max="14603" width="12.109375" style="63" customWidth="1"/>
    <col min="14604" max="14604" width="9.109375" style="63"/>
    <col min="14605" max="14605" width="11.6640625" style="63" customWidth="1"/>
    <col min="14606" max="14606" width="17.6640625" style="63" customWidth="1"/>
    <col min="14607" max="14607" width="9.44140625" style="63" customWidth="1"/>
    <col min="14608" max="14608" width="12.33203125" style="63" customWidth="1"/>
    <col min="14609" max="14609" width="9.109375" style="63"/>
    <col min="14610" max="14610" width="2.33203125" style="63" bestFit="1" customWidth="1"/>
    <col min="14611" max="14611" width="9.5546875" style="63" bestFit="1" customWidth="1"/>
    <col min="14612" max="14612" width="9.109375" style="63"/>
    <col min="14613" max="14613" width="2.33203125" style="63" bestFit="1" customWidth="1"/>
    <col min="14614" max="14614" width="9.109375" style="63"/>
    <col min="14615" max="14615" width="20.5546875" style="63" customWidth="1"/>
    <col min="14616" max="14847" width="9.109375" style="63"/>
    <col min="14848" max="14848" width="11.6640625" style="63" customWidth="1"/>
    <col min="14849" max="14849" width="15.5546875" style="63" bestFit="1" customWidth="1"/>
    <col min="14850" max="14850" width="9.44140625" style="63" customWidth="1"/>
    <col min="14851" max="14851" width="11.109375" style="63" customWidth="1"/>
    <col min="14852" max="14852" width="2.33203125" style="63" bestFit="1" customWidth="1"/>
    <col min="14853" max="14853" width="9.5546875" style="63" bestFit="1" customWidth="1"/>
    <col min="14854" max="14854" width="9.109375" style="63"/>
    <col min="14855" max="14855" width="2.33203125" style="63" bestFit="1" customWidth="1"/>
    <col min="14856" max="14856" width="9.109375" style="63"/>
    <col min="14857" max="14857" width="18.33203125" style="63" bestFit="1" customWidth="1"/>
    <col min="14858" max="14858" width="17.88671875" style="63" customWidth="1"/>
    <col min="14859" max="14859" width="12.109375" style="63" customWidth="1"/>
    <col min="14860" max="14860" width="9.109375" style="63"/>
    <col min="14861" max="14861" width="11.6640625" style="63" customWidth="1"/>
    <col min="14862" max="14862" width="17.6640625" style="63" customWidth="1"/>
    <col min="14863" max="14863" width="9.44140625" style="63" customWidth="1"/>
    <col min="14864" max="14864" width="12.33203125" style="63" customWidth="1"/>
    <col min="14865" max="14865" width="9.109375" style="63"/>
    <col min="14866" max="14866" width="2.33203125" style="63" bestFit="1" customWidth="1"/>
    <col min="14867" max="14867" width="9.5546875" style="63" bestFit="1" customWidth="1"/>
    <col min="14868" max="14868" width="9.109375" style="63"/>
    <col min="14869" max="14869" width="2.33203125" style="63" bestFit="1" customWidth="1"/>
    <col min="14870" max="14870" width="9.109375" style="63"/>
    <col min="14871" max="14871" width="20.5546875" style="63" customWidth="1"/>
    <col min="14872" max="15103" width="9.109375" style="63"/>
    <col min="15104" max="15104" width="11.6640625" style="63" customWidth="1"/>
    <col min="15105" max="15105" width="15.5546875" style="63" bestFit="1" customWidth="1"/>
    <col min="15106" max="15106" width="9.44140625" style="63" customWidth="1"/>
    <col min="15107" max="15107" width="11.109375" style="63" customWidth="1"/>
    <col min="15108" max="15108" width="2.33203125" style="63" bestFit="1" customWidth="1"/>
    <col min="15109" max="15109" width="9.5546875" style="63" bestFit="1" customWidth="1"/>
    <col min="15110" max="15110" width="9.109375" style="63"/>
    <col min="15111" max="15111" width="2.33203125" style="63" bestFit="1" customWidth="1"/>
    <col min="15112" max="15112" width="9.109375" style="63"/>
    <col min="15113" max="15113" width="18.33203125" style="63" bestFit="1" customWidth="1"/>
    <col min="15114" max="15114" width="17.88671875" style="63" customWidth="1"/>
    <col min="15115" max="15115" width="12.109375" style="63" customWidth="1"/>
    <col min="15116" max="15116" width="9.109375" style="63"/>
    <col min="15117" max="15117" width="11.6640625" style="63" customWidth="1"/>
    <col min="15118" max="15118" width="17.6640625" style="63" customWidth="1"/>
    <col min="15119" max="15119" width="9.44140625" style="63" customWidth="1"/>
    <col min="15120" max="15120" width="12.33203125" style="63" customWidth="1"/>
    <col min="15121" max="15121" width="9.109375" style="63"/>
    <col min="15122" max="15122" width="2.33203125" style="63" bestFit="1" customWidth="1"/>
    <col min="15123" max="15123" width="9.5546875" style="63" bestFit="1" customWidth="1"/>
    <col min="15124" max="15124" width="9.109375" style="63"/>
    <col min="15125" max="15125" width="2.33203125" style="63" bestFit="1" customWidth="1"/>
    <col min="15126" max="15126" width="9.109375" style="63"/>
    <col min="15127" max="15127" width="20.5546875" style="63" customWidth="1"/>
    <col min="15128" max="15359" width="9.109375" style="63"/>
    <col min="15360" max="15360" width="11.6640625" style="63" customWidth="1"/>
    <col min="15361" max="15361" width="15.5546875" style="63" bestFit="1" customWidth="1"/>
    <col min="15362" max="15362" width="9.44140625" style="63" customWidth="1"/>
    <col min="15363" max="15363" width="11.109375" style="63" customWidth="1"/>
    <col min="15364" max="15364" width="2.33203125" style="63" bestFit="1" customWidth="1"/>
    <col min="15365" max="15365" width="9.5546875" style="63" bestFit="1" customWidth="1"/>
    <col min="15366" max="15366" width="9.109375" style="63"/>
    <col min="15367" max="15367" width="2.33203125" style="63" bestFit="1" customWidth="1"/>
    <col min="15368" max="15368" width="9.109375" style="63"/>
    <col min="15369" max="15369" width="18.33203125" style="63" bestFit="1" customWidth="1"/>
    <col min="15370" max="15370" width="17.88671875" style="63" customWidth="1"/>
    <col min="15371" max="15371" width="12.109375" style="63" customWidth="1"/>
    <col min="15372" max="15372" width="9.109375" style="63"/>
    <col min="15373" max="15373" width="11.6640625" style="63" customWidth="1"/>
    <col min="15374" max="15374" width="17.6640625" style="63" customWidth="1"/>
    <col min="15375" max="15375" width="9.44140625" style="63" customWidth="1"/>
    <col min="15376" max="15376" width="12.33203125" style="63" customWidth="1"/>
    <col min="15377" max="15377" width="9.109375" style="63"/>
    <col min="15378" max="15378" width="2.33203125" style="63" bestFit="1" customWidth="1"/>
    <col min="15379" max="15379" width="9.5546875" style="63" bestFit="1" customWidth="1"/>
    <col min="15380" max="15380" width="9.109375" style="63"/>
    <col min="15381" max="15381" width="2.33203125" style="63" bestFit="1" customWidth="1"/>
    <col min="15382" max="15382" width="9.109375" style="63"/>
    <col min="15383" max="15383" width="20.5546875" style="63" customWidth="1"/>
    <col min="15384" max="15615" width="9.109375" style="63"/>
    <col min="15616" max="15616" width="11.6640625" style="63" customWidth="1"/>
    <col min="15617" max="15617" width="15.5546875" style="63" bestFit="1" customWidth="1"/>
    <col min="15618" max="15618" width="9.44140625" style="63" customWidth="1"/>
    <col min="15619" max="15619" width="11.109375" style="63" customWidth="1"/>
    <col min="15620" max="15620" width="2.33203125" style="63" bestFit="1" customWidth="1"/>
    <col min="15621" max="15621" width="9.5546875" style="63" bestFit="1" customWidth="1"/>
    <col min="15622" max="15622" width="9.109375" style="63"/>
    <col min="15623" max="15623" width="2.33203125" style="63" bestFit="1" customWidth="1"/>
    <col min="15624" max="15624" width="9.109375" style="63"/>
    <col min="15625" max="15625" width="18.33203125" style="63" bestFit="1" customWidth="1"/>
    <col min="15626" max="15626" width="17.88671875" style="63" customWidth="1"/>
    <col min="15627" max="15627" width="12.109375" style="63" customWidth="1"/>
    <col min="15628" max="15628" width="9.109375" style="63"/>
    <col min="15629" max="15629" width="11.6640625" style="63" customWidth="1"/>
    <col min="15630" max="15630" width="17.6640625" style="63" customWidth="1"/>
    <col min="15631" max="15631" width="9.44140625" style="63" customWidth="1"/>
    <col min="15632" max="15632" width="12.33203125" style="63" customWidth="1"/>
    <col min="15633" max="15633" width="9.109375" style="63"/>
    <col min="15634" max="15634" width="2.33203125" style="63" bestFit="1" customWidth="1"/>
    <col min="15635" max="15635" width="9.5546875" style="63" bestFit="1" customWidth="1"/>
    <col min="15636" max="15636" width="9.109375" style="63"/>
    <col min="15637" max="15637" width="2.33203125" style="63" bestFit="1" customWidth="1"/>
    <col min="15638" max="15638" width="9.109375" style="63"/>
    <col min="15639" max="15639" width="20.5546875" style="63" customWidth="1"/>
    <col min="15640" max="15871" width="9.109375" style="63"/>
    <col min="15872" max="15872" width="11.6640625" style="63" customWidth="1"/>
    <col min="15873" max="15873" width="15.5546875" style="63" bestFit="1" customWidth="1"/>
    <col min="15874" max="15874" width="9.44140625" style="63" customWidth="1"/>
    <col min="15875" max="15875" width="11.109375" style="63" customWidth="1"/>
    <col min="15876" max="15876" width="2.33203125" style="63" bestFit="1" customWidth="1"/>
    <col min="15877" max="15877" width="9.5546875" style="63" bestFit="1" customWidth="1"/>
    <col min="15878" max="15878" width="9.109375" style="63"/>
    <col min="15879" max="15879" width="2.33203125" style="63" bestFit="1" customWidth="1"/>
    <col min="15880" max="15880" width="9.109375" style="63"/>
    <col min="15881" max="15881" width="18.33203125" style="63" bestFit="1" customWidth="1"/>
    <col min="15882" max="15882" width="17.88671875" style="63" customWidth="1"/>
    <col min="15883" max="15883" width="12.109375" style="63" customWidth="1"/>
    <col min="15884" max="15884" width="9.109375" style="63"/>
    <col min="15885" max="15885" width="11.6640625" style="63" customWidth="1"/>
    <col min="15886" max="15886" width="17.6640625" style="63" customWidth="1"/>
    <col min="15887" max="15887" width="9.44140625" style="63" customWidth="1"/>
    <col min="15888" max="15888" width="12.33203125" style="63" customWidth="1"/>
    <col min="15889" max="15889" width="9.109375" style="63"/>
    <col min="15890" max="15890" width="2.33203125" style="63" bestFit="1" customWidth="1"/>
    <col min="15891" max="15891" width="9.5546875" style="63" bestFit="1" customWidth="1"/>
    <col min="15892" max="15892" width="9.109375" style="63"/>
    <col min="15893" max="15893" width="2.33203125" style="63" bestFit="1" customWidth="1"/>
    <col min="15894" max="15894" width="9.109375" style="63"/>
    <col min="15895" max="15895" width="20.5546875" style="63" customWidth="1"/>
    <col min="15896" max="16127" width="9.109375" style="63"/>
    <col min="16128" max="16128" width="11.6640625" style="63" customWidth="1"/>
    <col min="16129" max="16129" width="15.5546875" style="63" bestFit="1" customWidth="1"/>
    <col min="16130" max="16130" width="9.44140625" style="63" customWidth="1"/>
    <col min="16131" max="16131" width="11.109375" style="63" customWidth="1"/>
    <col min="16132" max="16132" width="2.33203125" style="63" bestFit="1" customWidth="1"/>
    <col min="16133" max="16133" width="9.5546875" style="63" bestFit="1" customWidth="1"/>
    <col min="16134" max="16134" width="9.109375" style="63"/>
    <col min="16135" max="16135" width="2.33203125" style="63" bestFit="1" customWidth="1"/>
    <col min="16136" max="16136" width="9.109375" style="63"/>
    <col min="16137" max="16137" width="18.33203125" style="63" bestFit="1" customWidth="1"/>
    <col min="16138" max="16138" width="17.88671875" style="63" customWidth="1"/>
    <col min="16139" max="16139" width="12.109375" style="63" customWidth="1"/>
    <col min="16140" max="16140" width="9.109375" style="63"/>
    <col min="16141" max="16141" width="11.6640625" style="63" customWidth="1"/>
    <col min="16142" max="16142" width="17.6640625" style="63" customWidth="1"/>
    <col min="16143" max="16143" width="9.44140625" style="63" customWidth="1"/>
    <col min="16144" max="16144" width="12.33203125" style="63" customWidth="1"/>
    <col min="16145" max="16145" width="9.109375" style="63"/>
    <col min="16146" max="16146" width="2.33203125" style="63" bestFit="1" customWidth="1"/>
    <col min="16147" max="16147" width="9.5546875" style="63" bestFit="1" customWidth="1"/>
    <col min="16148" max="16148" width="9.109375" style="63"/>
    <col min="16149" max="16149" width="2.33203125" style="63" bestFit="1" customWidth="1"/>
    <col min="16150" max="16150" width="9.109375" style="63"/>
    <col min="16151" max="16151" width="20.5546875" style="63" customWidth="1"/>
    <col min="16152" max="16384" width="9.109375" style="63"/>
  </cols>
  <sheetData>
    <row r="1" spans="1:11" ht="30.75" customHeight="1" x14ac:dyDescent="0.25">
      <c r="A1" s="184" t="s">
        <v>62</v>
      </c>
      <c r="B1" s="185"/>
      <c r="C1" s="185"/>
      <c r="D1" s="185"/>
      <c r="E1" s="185"/>
      <c r="F1" s="185"/>
      <c r="G1" s="185"/>
      <c r="H1" s="185"/>
      <c r="I1" s="185"/>
      <c r="J1" s="186"/>
    </row>
    <row r="2" spans="1:11" ht="27.75" customHeight="1" x14ac:dyDescent="0.25">
      <c r="A2" s="188" t="s">
        <v>8</v>
      </c>
      <c r="B2" s="189" t="s">
        <v>9</v>
      </c>
      <c r="C2" s="190" t="s">
        <v>57</v>
      </c>
      <c r="D2" s="191" t="s">
        <v>10</v>
      </c>
      <c r="E2" s="192"/>
      <c r="F2" s="192"/>
      <c r="G2" s="192"/>
      <c r="H2" s="192"/>
      <c r="I2" s="193"/>
      <c r="J2" s="195" t="s">
        <v>58</v>
      </c>
      <c r="K2" s="63"/>
    </row>
    <row r="3" spans="1:11" ht="24" customHeight="1" x14ac:dyDescent="0.25">
      <c r="A3" s="188"/>
      <c r="B3" s="189"/>
      <c r="C3" s="190"/>
      <c r="D3" s="191" t="s">
        <v>11</v>
      </c>
      <c r="E3" s="192"/>
      <c r="F3" s="193"/>
      <c r="G3" s="191" t="s">
        <v>12</v>
      </c>
      <c r="H3" s="192"/>
      <c r="I3" s="193"/>
      <c r="J3" s="196"/>
      <c r="K3" s="63"/>
    </row>
    <row r="4" spans="1:11" ht="24" customHeight="1" x14ac:dyDescent="0.25">
      <c r="A4" s="57" t="s">
        <v>65</v>
      </c>
      <c r="B4" s="58" t="s">
        <v>63</v>
      </c>
      <c r="C4" s="59" t="s">
        <v>13</v>
      </c>
      <c r="D4" s="59">
        <v>16</v>
      </c>
      <c r="E4" s="60" t="s">
        <v>14</v>
      </c>
      <c r="F4" s="61">
        <v>10</v>
      </c>
      <c r="G4" s="62">
        <v>289</v>
      </c>
      <c r="H4" s="60" t="s">
        <v>14</v>
      </c>
      <c r="I4" s="61">
        <v>0</v>
      </c>
      <c r="J4" s="124">
        <f t="shared" ref="J4:J6" si="0">((G4*20)+I4)-((D4*20)+F4)</f>
        <v>5450</v>
      </c>
      <c r="K4" s="63"/>
    </row>
    <row r="5" spans="1:11" ht="24" customHeight="1" x14ac:dyDescent="0.25">
      <c r="A5" s="57" t="s">
        <v>65</v>
      </c>
      <c r="B5" s="58" t="s">
        <v>63</v>
      </c>
      <c r="C5" s="59" t="s">
        <v>15</v>
      </c>
      <c r="D5" s="59">
        <v>116</v>
      </c>
      <c r="E5" s="60" t="s">
        <v>14</v>
      </c>
      <c r="F5" s="61">
        <v>0</v>
      </c>
      <c r="G5" s="62">
        <v>146</v>
      </c>
      <c r="H5" s="60" t="s">
        <v>14</v>
      </c>
      <c r="I5" s="61">
        <v>10</v>
      </c>
      <c r="J5" s="124">
        <f t="shared" si="0"/>
        <v>610</v>
      </c>
      <c r="K5" s="63"/>
    </row>
    <row r="6" spans="1:11" ht="24" customHeight="1" x14ac:dyDescent="0.25">
      <c r="A6" s="57" t="s">
        <v>65</v>
      </c>
      <c r="B6" s="58" t="s">
        <v>63</v>
      </c>
      <c r="C6" s="59" t="s">
        <v>15</v>
      </c>
      <c r="D6" s="59">
        <v>210</v>
      </c>
      <c r="E6" s="60" t="s">
        <v>14</v>
      </c>
      <c r="F6" s="61">
        <v>10</v>
      </c>
      <c r="G6" s="62">
        <v>288</v>
      </c>
      <c r="H6" s="60" t="s">
        <v>14</v>
      </c>
      <c r="I6" s="61">
        <v>10</v>
      </c>
      <c r="J6" s="124">
        <f t="shared" si="0"/>
        <v>1560</v>
      </c>
      <c r="K6" s="63"/>
    </row>
    <row r="7" spans="1:11" ht="20.100000000000001" customHeight="1" x14ac:dyDescent="0.25">
      <c r="A7" s="57"/>
      <c r="B7" s="58"/>
      <c r="C7" s="59"/>
      <c r="D7" s="59"/>
      <c r="E7" s="60"/>
      <c r="F7" s="61"/>
      <c r="G7" s="62"/>
      <c r="H7" s="60"/>
      <c r="I7" s="61"/>
      <c r="J7" s="124"/>
      <c r="K7" s="63"/>
    </row>
    <row r="8" spans="1:11" ht="14.4" thickBot="1" x14ac:dyDescent="0.3">
      <c r="A8" s="126"/>
      <c r="D8" s="63"/>
      <c r="E8" s="64"/>
      <c r="G8" s="63"/>
      <c r="H8" s="64"/>
      <c r="I8" s="63"/>
      <c r="J8" s="129"/>
    </row>
    <row r="9" spans="1:11" ht="30.75" customHeight="1" thickBot="1" x14ac:dyDescent="0.3">
      <c r="A9" s="119"/>
      <c r="B9" s="120"/>
      <c r="C9" s="120"/>
      <c r="D9" s="121"/>
      <c r="E9" s="122"/>
      <c r="F9" s="194" t="s">
        <v>64</v>
      </c>
      <c r="G9" s="194"/>
      <c r="H9" s="194"/>
      <c r="I9" s="194"/>
      <c r="J9" s="130">
        <f>SUMIF(B4:B7,"IMPLANTAÇÃO",J4:J7)</f>
        <v>7620</v>
      </c>
      <c r="K9" s="63"/>
    </row>
    <row r="10" spans="1:11" x14ac:dyDescent="0.25">
      <c r="D10" s="63"/>
      <c r="E10" s="64"/>
      <c r="G10" s="63"/>
      <c r="H10" s="64"/>
      <c r="I10" s="63"/>
      <c r="J10" s="64"/>
    </row>
    <row r="11" spans="1:11" x14ac:dyDescent="0.25">
      <c r="D11" s="63"/>
      <c r="E11" s="64"/>
      <c r="G11" s="63"/>
      <c r="H11" s="64"/>
      <c r="I11" s="63"/>
      <c r="J11" s="64"/>
    </row>
    <row r="12" spans="1:11" x14ac:dyDescent="0.25">
      <c r="D12" s="63"/>
      <c r="E12" s="64"/>
      <c r="G12" s="63"/>
      <c r="H12" s="64"/>
      <c r="I12" s="63"/>
      <c r="J12" s="64"/>
    </row>
  </sheetData>
  <mergeCells count="9">
    <mergeCell ref="F9:I9"/>
    <mergeCell ref="A1:J1"/>
    <mergeCell ref="A2:A3"/>
    <mergeCell ref="B2:B3"/>
    <mergeCell ref="C2:C3"/>
    <mergeCell ref="D2:I2"/>
    <mergeCell ref="J2:J3"/>
    <mergeCell ref="D3:F3"/>
    <mergeCell ref="G3:I3"/>
  </mergeCells>
  <pageMargins left="0.23622047244094491" right="0.23622047244094491" top="0.74803149606299213" bottom="0.74803149606299213" header="0.31496062992125984" footer="0.31496062992125984"/>
  <pageSetup paperSize="9" scale="8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E7C32-ACBA-4723-8506-33EBD34767F5}">
  <dimension ref="B1:L1751"/>
  <sheetViews>
    <sheetView showGridLines="0" zoomScaleNormal="100" workbookViewId="0">
      <selection activeCell="B1" sqref="B1:L10"/>
    </sheetView>
  </sheetViews>
  <sheetFormatPr defaultRowHeight="13.8" x14ac:dyDescent="0.3"/>
  <cols>
    <col min="1" max="1" width="9.109375" style="131"/>
    <col min="2" max="2" width="16.6640625" style="131" bestFit="1" customWidth="1"/>
    <col min="3" max="3" width="22.88671875" style="131" customWidth="1"/>
    <col min="4" max="4" width="9.109375" style="131"/>
    <col min="5" max="10" width="6.44140625" style="131" customWidth="1"/>
    <col min="11" max="11" width="14" style="131" customWidth="1"/>
    <col min="12" max="12" width="13.109375" style="131" customWidth="1"/>
    <col min="13" max="242" width="9.109375" style="131"/>
    <col min="243" max="243" width="10.109375" style="131" customWidth="1"/>
    <col min="244" max="244" width="25" style="131" customWidth="1"/>
    <col min="245" max="245" width="7.6640625" style="131" bestFit="1" customWidth="1"/>
    <col min="246" max="246" width="9.109375" style="131"/>
    <col min="247" max="247" width="2.33203125" style="131" bestFit="1" customWidth="1"/>
    <col min="248" max="248" width="10" style="131" customWidth="1"/>
    <col min="249" max="249" width="9.109375" style="131"/>
    <col min="250" max="250" width="2.33203125" style="131" bestFit="1" customWidth="1"/>
    <col min="251" max="251" width="9.109375" style="131"/>
    <col min="252" max="252" width="15.5546875" style="131" customWidth="1"/>
    <col min="253" max="253" width="18.33203125" style="131" bestFit="1" customWidth="1"/>
    <col min="254" max="254" width="3.5546875" style="131" customWidth="1"/>
    <col min="255" max="498" width="9.109375" style="131"/>
    <col min="499" max="499" width="10.109375" style="131" customWidth="1"/>
    <col min="500" max="500" width="25" style="131" customWidth="1"/>
    <col min="501" max="501" width="7.6640625" style="131" bestFit="1" customWidth="1"/>
    <col min="502" max="502" width="9.109375" style="131"/>
    <col min="503" max="503" width="2.33203125" style="131" bestFit="1" customWidth="1"/>
    <col min="504" max="504" width="10" style="131" customWidth="1"/>
    <col min="505" max="505" width="9.109375" style="131"/>
    <col min="506" max="506" width="2.33203125" style="131" bestFit="1" customWidth="1"/>
    <col min="507" max="507" width="9.109375" style="131"/>
    <col min="508" max="508" width="15.5546875" style="131" customWidth="1"/>
    <col min="509" max="509" width="18.33203125" style="131" bestFit="1" customWidth="1"/>
    <col min="510" max="510" width="3.5546875" style="131" customWidth="1"/>
    <col min="511" max="754" width="9.109375" style="131"/>
    <col min="755" max="755" width="10.109375" style="131" customWidth="1"/>
    <col min="756" max="756" width="25" style="131" customWidth="1"/>
    <col min="757" max="757" width="7.6640625" style="131" bestFit="1" customWidth="1"/>
    <col min="758" max="758" width="9.109375" style="131"/>
    <col min="759" max="759" width="2.33203125" style="131" bestFit="1" customWidth="1"/>
    <col min="760" max="760" width="10" style="131" customWidth="1"/>
    <col min="761" max="761" width="9.109375" style="131"/>
    <col min="762" max="762" width="2.33203125" style="131" bestFit="1" customWidth="1"/>
    <col min="763" max="763" width="9.109375" style="131"/>
    <col min="764" max="764" width="15.5546875" style="131" customWidth="1"/>
    <col min="765" max="765" width="18.33203125" style="131" bestFit="1" customWidth="1"/>
    <col min="766" max="766" width="3.5546875" style="131" customWidth="1"/>
    <col min="767" max="1010" width="9.109375" style="131"/>
    <col min="1011" max="1011" width="10.109375" style="131" customWidth="1"/>
    <col min="1012" max="1012" width="25" style="131" customWidth="1"/>
    <col min="1013" max="1013" width="7.6640625" style="131" bestFit="1" customWidth="1"/>
    <col min="1014" max="1014" width="9.109375" style="131"/>
    <col min="1015" max="1015" width="2.33203125" style="131" bestFit="1" customWidth="1"/>
    <col min="1016" max="1016" width="10" style="131" customWidth="1"/>
    <col min="1017" max="1017" width="9.109375" style="131"/>
    <col min="1018" max="1018" width="2.33203125" style="131" bestFit="1" customWidth="1"/>
    <col min="1019" max="1019" width="9.109375" style="131"/>
    <col min="1020" max="1020" width="15.5546875" style="131" customWidth="1"/>
    <col min="1021" max="1021" width="18.33203125" style="131" bestFit="1" customWidth="1"/>
    <col min="1022" max="1022" width="3.5546875" style="131" customWidth="1"/>
    <col min="1023" max="1266" width="9.109375" style="131"/>
    <col min="1267" max="1267" width="10.109375" style="131" customWidth="1"/>
    <col min="1268" max="1268" width="25" style="131" customWidth="1"/>
    <col min="1269" max="1269" width="7.6640625" style="131" bestFit="1" customWidth="1"/>
    <col min="1270" max="1270" width="9.109375" style="131"/>
    <col min="1271" max="1271" width="2.33203125" style="131" bestFit="1" customWidth="1"/>
    <col min="1272" max="1272" width="10" style="131" customWidth="1"/>
    <col min="1273" max="1273" width="9.109375" style="131"/>
    <col min="1274" max="1274" width="2.33203125" style="131" bestFit="1" customWidth="1"/>
    <col min="1275" max="1275" width="9.109375" style="131"/>
    <col min="1276" max="1276" width="15.5546875" style="131" customWidth="1"/>
    <col min="1277" max="1277" width="18.33203125" style="131" bestFit="1" customWidth="1"/>
    <col min="1278" max="1278" width="3.5546875" style="131" customWidth="1"/>
    <col min="1279" max="1522" width="9.109375" style="131"/>
    <col min="1523" max="1523" width="10.109375" style="131" customWidth="1"/>
    <col min="1524" max="1524" width="25" style="131" customWidth="1"/>
    <col min="1525" max="1525" width="7.6640625" style="131" bestFit="1" customWidth="1"/>
    <col min="1526" max="1526" width="9.109375" style="131"/>
    <col min="1527" max="1527" width="2.33203125" style="131" bestFit="1" customWidth="1"/>
    <col min="1528" max="1528" width="10" style="131" customWidth="1"/>
    <col min="1529" max="1529" width="9.109375" style="131"/>
    <col min="1530" max="1530" width="2.33203125" style="131" bestFit="1" customWidth="1"/>
    <col min="1531" max="1531" width="9.109375" style="131"/>
    <col min="1532" max="1532" width="15.5546875" style="131" customWidth="1"/>
    <col min="1533" max="1533" width="18.33203125" style="131" bestFit="1" customWidth="1"/>
    <col min="1534" max="1534" width="3.5546875" style="131" customWidth="1"/>
    <col min="1535" max="1778" width="9.109375" style="131"/>
    <col min="1779" max="1779" width="10.109375" style="131" customWidth="1"/>
    <col min="1780" max="1780" width="25" style="131" customWidth="1"/>
    <col min="1781" max="1781" width="7.6640625" style="131" bestFit="1" customWidth="1"/>
    <col min="1782" max="1782" width="9.109375" style="131"/>
    <col min="1783" max="1783" width="2.33203125" style="131" bestFit="1" customWidth="1"/>
    <col min="1784" max="1784" width="10" style="131" customWidth="1"/>
    <col min="1785" max="1785" width="9.109375" style="131"/>
    <col min="1786" max="1786" width="2.33203125" style="131" bestFit="1" customWidth="1"/>
    <col min="1787" max="1787" width="9.109375" style="131"/>
    <col min="1788" max="1788" width="15.5546875" style="131" customWidth="1"/>
    <col min="1789" max="1789" width="18.33203125" style="131" bestFit="1" customWidth="1"/>
    <col min="1790" max="1790" width="3.5546875" style="131" customWidth="1"/>
    <col min="1791" max="2034" width="9.109375" style="131"/>
    <col min="2035" max="2035" width="10.109375" style="131" customWidth="1"/>
    <col min="2036" max="2036" width="25" style="131" customWidth="1"/>
    <col min="2037" max="2037" width="7.6640625" style="131" bestFit="1" customWidth="1"/>
    <col min="2038" max="2038" width="9.109375" style="131"/>
    <col min="2039" max="2039" width="2.33203125" style="131" bestFit="1" customWidth="1"/>
    <col min="2040" max="2040" width="10" style="131" customWidth="1"/>
    <col min="2041" max="2041" width="9.109375" style="131"/>
    <col min="2042" max="2042" width="2.33203125" style="131" bestFit="1" customWidth="1"/>
    <col min="2043" max="2043" width="9.109375" style="131"/>
    <col min="2044" max="2044" width="15.5546875" style="131" customWidth="1"/>
    <col min="2045" max="2045" width="18.33203125" style="131" bestFit="1" customWidth="1"/>
    <col min="2046" max="2046" width="3.5546875" style="131" customWidth="1"/>
    <col min="2047" max="2290" width="9.109375" style="131"/>
    <col min="2291" max="2291" width="10.109375" style="131" customWidth="1"/>
    <col min="2292" max="2292" width="25" style="131" customWidth="1"/>
    <col min="2293" max="2293" width="7.6640625" style="131" bestFit="1" customWidth="1"/>
    <col min="2294" max="2294" width="9.109375" style="131"/>
    <col min="2295" max="2295" width="2.33203125" style="131" bestFit="1" customWidth="1"/>
    <col min="2296" max="2296" width="10" style="131" customWidth="1"/>
    <col min="2297" max="2297" width="9.109375" style="131"/>
    <col min="2298" max="2298" width="2.33203125" style="131" bestFit="1" customWidth="1"/>
    <col min="2299" max="2299" width="9.109375" style="131"/>
    <col min="2300" max="2300" width="15.5546875" style="131" customWidth="1"/>
    <col min="2301" max="2301" width="18.33203125" style="131" bestFit="1" customWidth="1"/>
    <col min="2302" max="2302" width="3.5546875" style="131" customWidth="1"/>
    <col min="2303" max="2546" width="9.109375" style="131"/>
    <col min="2547" max="2547" width="10.109375" style="131" customWidth="1"/>
    <col min="2548" max="2548" width="25" style="131" customWidth="1"/>
    <col min="2549" max="2549" width="7.6640625" style="131" bestFit="1" customWidth="1"/>
    <col min="2550" max="2550" width="9.109375" style="131"/>
    <col min="2551" max="2551" width="2.33203125" style="131" bestFit="1" customWidth="1"/>
    <col min="2552" max="2552" width="10" style="131" customWidth="1"/>
    <col min="2553" max="2553" width="9.109375" style="131"/>
    <col min="2554" max="2554" width="2.33203125" style="131" bestFit="1" customWidth="1"/>
    <col min="2555" max="2555" width="9.109375" style="131"/>
    <col min="2556" max="2556" width="15.5546875" style="131" customWidth="1"/>
    <col min="2557" max="2557" width="18.33203125" style="131" bestFit="1" customWidth="1"/>
    <col min="2558" max="2558" width="3.5546875" style="131" customWidth="1"/>
    <col min="2559" max="2802" width="9.109375" style="131"/>
    <col min="2803" max="2803" width="10.109375" style="131" customWidth="1"/>
    <col min="2804" max="2804" width="25" style="131" customWidth="1"/>
    <col min="2805" max="2805" width="7.6640625" style="131" bestFit="1" customWidth="1"/>
    <col min="2806" max="2806" width="9.109375" style="131"/>
    <col min="2807" max="2807" width="2.33203125" style="131" bestFit="1" customWidth="1"/>
    <col min="2808" max="2808" width="10" style="131" customWidth="1"/>
    <col min="2809" max="2809" width="9.109375" style="131"/>
    <col min="2810" max="2810" width="2.33203125" style="131" bestFit="1" customWidth="1"/>
    <col min="2811" max="2811" width="9.109375" style="131"/>
    <col min="2812" max="2812" width="15.5546875" style="131" customWidth="1"/>
    <col min="2813" max="2813" width="18.33203125" style="131" bestFit="1" customWidth="1"/>
    <col min="2814" max="2814" width="3.5546875" style="131" customWidth="1"/>
    <col min="2815" max="3058" width="9.109375" style="131"/>
    <col min="3059" max="3059" width="10.109375" style="131" customWidth="1"/>
    <col min="3060" max="3060" width="25" style="131" customWidth="1"/>
    <col min="3061" max="3061" width="7.6640625" style="131" bestFit="1" customWidth="1"/>
    <col min="3062" max="3062" width="9.109375" style="131"/>
    <col min="3063" max="3063" width="2.33203125" style="131" bestFit="1" customWidth="1"/>
    <col min="3064" max="3064" width="10" style="131" customWidth="1"/>
    <col min="3065" max="3065" width="9.109375" style="131"/>
    <col min="3066" max="3066" width="2.33203125" style="131" bestFit="1" customWidth="1"/>
    <col min="3067" max="3067" width="9.109375" style="131"/>
    <col min="3068" max="3068" width="15.5546875" style="131" customWidth="1"/>
    <col min="3069" max="3069" width="18.33203125" style="131" bestFit="1" customWidth="1"/>
    <col min="3070" max="3070" width="3.5546875" style="131" customWidth="1"/>
    <col min="3071" max="3314" width="9.109375" style="131"/>
    <col min="3315" max="3315" width="10.109375" style="131" customWidth="1"/>
    <col min="3316" max="3316" width="25" style="131" customWidth="1"/>
    <col min="3317" max="3317" width="7.6640625" style="131" bestFit="1" customWidth="1"/>
    <col min="3318" max="3318" width="9.109375" style="131"/>
    <col min="3319" max="3319" width="2.33203125" style="131" bestFit="1" customWidth="1"/>
    <col min="3320" max="3320" width="10" style="131" customWidth="1"/>
    <col min="3321" max="3321" width="9.109375" style="131"/>
    <col min="3322" max="3322" width="2.33203125" style="131" bestFit="1" customWidth="1"/>
    <col min="3323" max="3323" width="9.109375" style="131"/>
    <col min="3324" max="3324" width="15.5546875" style="131" customWidth="1"/>
    <col min="3325" max="3325" width="18.33203125" style="131" bestFit="1" customWidth="1"/>
    <col min="3326" max="3326" width="3.5546875" style="131" customWidth="1"/>
    <col min="3327" max="3570" width="9.109375" style="131"/>
    <col min="3571" max="3571" width="10.109375" style="131" customWidth="1"/>
    <col min="3572" max="3572" width="25" style="131" customWidth="1"/>
    <col min="3573" max="3573" width="7.6640625" style="131" bestFit="1" customWidth="1"/>
    <col min="3574" max="3574" width="9.109375" style="131"/>
    <col min="3575" max="3575" width="2.33203125" style="131" bestFit="1" customWidth="1"/>
    <col min="3576" max="3576" width="10" style="131" customWidth="1"/>
    <col min="3577" max="3577" width="9.109375" style="131"/>
    <col min="3578" max="3578" width="2.33203125" style="131" bestFit="1" customWidth="1"/>
    <col min="3579" max="3579" width="9.109375" style="131"/>
    <col min="3580" max="3580" width="15.5546875" style="131" customWidth="1"/>
    <col min="3581" max="3581" width="18.33203125" style="131" bestFit="1" customWidth="1"/>
    <col min="3582" max="3582" width="3.5546875" style="131" customWidth="1"/>
    <col min="3583" max="3826" width="9.109375" style="131"/>
    <col min="3827" max="3827" width="10.109375" style="131" customWidth="1"/>
    <col min="3828" max="3828" width="25" style="131" customWidth="1"/>
    <col min="3829" max="3829" width="7.6640625" style="131" bestFit="1" customWidth="1"/>
    <col min="3830" max="3830" width="9.109375" style="131"/>
    <col min="3831" max="3831" width="2.33203125" style="131" bestFit="1" customWidth="1"/>
    <col min="3832" max="3832" width="10" style="131" customWidth="1"/>
    <col min="3833" max="3833" width="9.109375" style="131"/>
    <col min="3834" max="3834" width="2.33203125" style="131" bestFit="1" customWidth="1"/>
    <col min="3835" max="3835" width="9.109375" style="131"/>
    <col min="3836" max="3836" width="15.5546875" style="131" customWidth="1"/>
    <col min="3837" max="3837" width="18.33203125" style="131" bestFit="1" customWidth="1"/>
    <col min="3838" max="3838" width="3.5546875" style="131" customWidth="1"/>
    <col min="3839" max="4082" width="9.109375" style="131"/>
    <col min="4083" max="4083" width="10.109375" style="131" customWidth="1"/>
    <col min="4084" max="4084" width="25" style="131" customWidth="1"/>
    <col min="4085" max="4085" width="7.6640625" style="131" bestFit="1" customWidth="1"/>
    <col min="4086" max="4086" width="9.109375" style="131"/>
    <col min="4087" max="4087" width="2.33203125" style="131" bestFit="1" customWidth="1"/>
    <col min="4088" max="4088" width="10" style="131" customWidth="1"/>
    <col min="4089" max="4089" width="9.109375" style="131"/>
    <col min="4090" max="4090" width="2.33203125" style="131" bestFit="1" customWidth="1"/>
    <col min="4091" max="4091" width="9.109375" style="131"/>
    <col min="4092" max="4092" width="15.5546875" style="131" customWidth="1"/>
    <col min="4093" max="4093" width="18.33203125" style="131" bestFit="1" customWidth="1"/>
    <col min="4094" max="4094" width="3.5546875" style="131" customWidth="1"/>
    <col min="4095" max="4338" width="9.109375" style="131"/>
    <col min="4339" max="4339" width="10.109375" style="131" customWidth="1"/>
    <col min="4340" max="4340" width="25" style="131" customWidth="1"/>
    <col min="4341" max="4341" width="7.6640625" style="131" bestFit="1" customWidth="1"/>
    <col min="4342" max="4342" width="9.109375" style="131"/>
    <col min="4343" max="4343" width="2.33203125" style="131" bestFit="1" customWidth="1"/>
    <col min="4344" max="4344" width="10" style="131" customWidth="1"/>
    <col min="4345" max="4345" width="9.109375" style="131"/>
    <col min="4346" max="4346" width="2.33203125" style="131" bestFit="1" customWidth="1"/>
    <col min="4347" max="4347" width="9.109375" style="131"/>
    <col min="4348" max="4348" width="15.5546875" style="131" customWidth="1"/>
    <col min="4349" max="4349" width="18.33203125" style="131" bestFit="1" customWidth="1"/>
    <col min="4350" max="4350" width="3.5546875" style="131" customWidth="1"/>
    <col min="4351" max="4594" width="9.109375" style="131"/>
    <col min="4595" max="4595" width="10.109375" style="131" customWidth="1"/>
    <col min="4596" max="4596" width="25" style="131" customWidth="1"/>
    <col min="4597" max="4597" width="7.6640625" style="131" bestFit="1" customWidth="1"/>
    <col min="4598" max="4598" width="9.109375" style="131"/>
    <col min="4599" max="4599" width="2.33203125" style="131" bestFit="1" customWidth="1"/>
    <col min="4600" max="4600" width="10" style="131" customWidth="1"/>
    <col min="4601" max="4601" width="9.109375" style="131"/>
    <col min="4602" max="4602" width="2.33203125" style="131" bestFit="1" customWidth="1"/>
    <col min="4603" max="4603" width="9.109375" style="131"/>
    <col min="4604" max="4604" width="15.5546875" style="131" customWidth="1"/>
    <col min="4605" max="4605" width="18.33203125" style="131" bestFit="1" customWidth="1"/>
    <col min="4606" max="4606" width="3.5546875" style="131" customWidth="1"/>
    <col min="4607" max="4850" width="9.109375" style="131"/>
    <col min="4851" max="4851" width="10.109375" style="131" customWidth="1"/>
    <col min="4852" max="4852" width="25" style="131" customWidth="1"/>
    <col min="4853" max="4853" width="7.6640625" style="131" bestFit="1" customWidth="1"/>
    <col min="4854" max="4854" width="9.109375" style="131"/>
    <col min="4855" max="4855" width="2.33203125" style="131" bestFit="1" customWidth="1"/>
    <col min="4856" max="4856" width="10" style="131" customWidth="1"/>
    <col min="4857" max="4857" width="9.109375" style="131"/>
    <col min="4858" max="4858" width="2.33203125" style="131" bestFit="1" customWidth="1"/>
    <col min="4859" max="4859" width="9.109375" style="131"/>
    <col min="4860" max="4860" width="15.5546875" style="131" customWidth="1"/>
    <col min="4861" max="4861" width="18.33203125" style="131" bestFit="1" customWidth="1"/>
    <col min="4862" max="4862" width="3.5546875" style="131" customWidth="1"/>
    <col min="4863" max="5106" width="9.109375" style="131"/>
    <col min="5107" max="5107" width="10.109375" style="131" customWidth="1"/>
    <col min="5108" max="5108" width="25" style="131" customWidth="1"/>
    <col min="5109" max="5109" width="7.6640625" style="131" bestFit="1" customWidth="1"/>
    <col min="5110" max="5110" width="9.109375" style="131"/>
    <col min="5111" max="5111" width="2.33203125" style="131" bestFit="1" customWidth="1"/>
    <col min="5112" max="5112" width="10" style="131" customWidth="1"/>
    <col min="5113" max="5113" width="9.109375" style="131"/>
    <col min="5114" max="5114" width="2.33203125" style="131" bestFit="1" customWidth="1"/>
    <col min="5115" max="5115" width="9.109375" style="131"/>
    <col min="5116" max="5116" width="15.5546875" style="131" customWidth="1"/>
    <col min="5117" max="5117" width="18.33203125" style="131" bestFit="1" customWidth="1"/>
    <col min="5118" max="5118" width="3.5546875" style="131" customWidth="1"/>
    <col min="5119" max="5362" width="9.109375" style="131"/>
    <col min="5363" max="5363" width="10.109375" style="131" customWidth="1"/>
    <col min="5364" max="5364" width="25" style="131" customWidth="1"/>
    <col min="5365" max="5365" width="7.6640625" style="131" bestFit="1" customWidth="1"/>
    <col min="5366" max="5366" width="9.109375" style="131"/>
    <col min="5367" max="5367" width="2.33203125" style="131" bestFit="1" customWidth="1"/>
    <col min="5368" max="5368" width="10" style="131" customWidth="1"/>
    <col min="5369" max="5369" width="9.109375" style="131"/>
    <col min="5370" max="5370" width="2.33203125" style="131" bestFit="1" customWidth="1"/>
    <col min="5371" max="5371" width="9.109375" style="131"/>
    <col min="5372" max="5372" width="15.5546875" style="131" customWidth="1"/>
    <col min="5373" max="5373" width="18.33203125" style="131" bestFit="1" customWidth="1"/>
    <col min="5374" max="5374" width="3.5546875" style="131" customWidth="1"/>
    <col min="5375" max="5618" width="9.109375" style="131"/>
    <col min="5619" max="5619" width="10.109375" style="131" customWidth="1"/>
    <col min="5620" max="5620" width="25" style="131" customWidth="1"/>
    <col min="5621" max="5621" width="7.6640625" style="131" bestFit="1" customWidth="1"/>
    <col min="5622" max="5622" width="9.109375" style="131"/>
    <col min="5623" max="5623" width="2.33203125" style="131" bestFit="1" customWidth="1"/>
    <col min="5624" max="5624" width="10" style="131" customWidth="1"/>
    <col min="5625" max="5625" width="9.109375" style="131"/>
    <col min="5626" max="5626" width="2.33203125" style="131" bestFit="1" customWidth="1"/>
    <col min="5627" max="5627" width="9.109375" style="131"/>
    <col min="5628" max="5628" width="15.5546875" style="131" customWidth="1"/>
    <col min="5629" max="5629" width="18.33203125" style="131" bestFit="1" customWidth="1"/>
    <col min="5630" max="5630" width="3.5546875" style="131" customWidth="1"/>
    <col min="5631" max="5874" width="9.109375" style="131"/>
    <col min="5875" max="5875" width="10.109375" style="131" customWidth="1"/>
    <col min="5876" max="5876" width="25" style="131" customWidth="1"/>
    <col min="5877" max="5877" width="7.6640625" style="131" bestFit="1" customWidth="1"/>
    <col min="5878" max="5878" width="9.109375" style="131"/>
    <col min="5879" max="5879" width="2.33203125" style="131" bestFit="1" customWidth="1"/>
    <col min="5880" max="5880" width="10" style="131" customWidth="1"/>
    <col min="5881" max="5881" width="9.109375" style="131"/>
    <col min="5882" max="5882" width="2.33203125" style="131" bestFit="1" customWidth="1"/>
    <col min="5883" max="5883" width="9.109375" style="131"/>
    <col min="5884" max="5884" width="15.5546875" style="131" customWidth="1"/>
    <col min="5885" max="5885" width="18.33203125" style="131" bestFit="1" customWidth="1"/>
    <col min="5886" max="5886" width="3.5546875" style="131" customWidth="1"/>
    <col min="5887" max="6130" width="9.109375" style="131"/>
    <col min="6131" max="6131" width="10.109375" style="131" customWidth="1"/>
    <col min="6132" max="6132" width="25" style="131" customWidth="1"/>
    <col min="6133" max="6133" width="7.6640625" style="131" bestFit="1" customWidth="1"/>
    <col min="6134" max="6134" width="9.109375" style="131"/>
    <col min="6135" max="6135" width="2.33203125" style="131" bestFit="1" customWidth="1"/>
    <col min="6136" max="6136" width="10" style="131" customWidth="1"/>
    <col min="6137" max="6137" width="9.109375" style="131"/>
    <col min="6138" max="6138" width="2.33203125" style="131" bestFit="1" customWidth="1"/>
    <col min="6139" max="6139" width="9.109375" style="131"/>
    <col min="6140" max="6140" width="15.5546875" style="131" customWidth="1"/>
    <col min="6141" max="6141" width="18.33203125" style="131" bestFit="1" customWidth="1"/>
    <col min="6142" max="6142" width="3.5546875" style="131" customWidth="1"/>
    <col min="6143" max="6386" width="9.109375" style="131"/>
    <col min="6387" max="6387" width="10.109375" style="131" customWidth="1"/>
    <col min="6388" max="6388" width="25" style="131" customWidth="1"/>
    <col min="6389" max="6389" width="7.6640625" style="131" bestFit="1" customWidth="1"/>
    <col min="6390" max="6390" width="9.109375" style="131"/>
    <col min="6391" max="6391" width="2.33203125" style="131" bestFit="1" customWidth="1"/>
    <col min="6392" max="6392" width="10" style="131" customWidth="1"/>
    <col min="6393" max="6393" width="9.109375" style="131"/>
    <col min="6394" max="6394" width="2.33203125" style="131" bestFit="1" customWidth="1"/>
    <col min="6395" max="6395" width="9.109375" style="131"/>
    <col min="6396" max="6396" width="15.5546875" style="131" customWidth="1"/>
    <col min="6397" max="6397" width="18.33203125" style="131" bestFit="1" customWidth="1"/>
    <col min="6398" max="6398" width="3.5546875" style="131" customWidth="1"/>
    <col min="6399" max="6642" width="9.109375" style="131"/>
    <col min="6643" max="6643" width="10.109375" style="131" customWidth="1"/>
    <col min="6644" max="6644" width="25" style="131" customWidth="1"/>
    <col min="6645" max="6645" width="7.6640625" style="131" bestFit="1" customWidth="1"/>
    <col min="6646" max="6646" width="9.109375" style="131"/>
    <col min="6647" max="6647" width="2.33203125" style="131" bestFit="1" customWidth="1"/>
    <col min="6648" max="6648" width="10" style="131" customWidth="1"/>
    <col min="6649" max="6649" width="9.109375" style="131"/>
    <col min="6650" max="6650" width="2.33203125" style="131" bestFit="1" customWidth="1"/>
    <col min="6651" max="6651" width="9.109375" style="131"/>
    <col min="6652" max="6652" width="15.5546875" style="131" customWidth="1"/>
    <col min="6653" max="6653" width="18.33203125" style="131" bestFit="1" customWidth="1"/>
    <col min="6654" max="6654" width="3.5546875" style="131" customWidth="1"/>
    <col min="6655" max="6898" width="9.109375" style="131"/>
    <col min="6899" max="6899" width="10.109375" style="131" customWidth="1"/>
    <col min="6900" max="6900" width="25" style="131" customWidth="1"/>
    <col min="6901" max="6901" width="7.6640625" style="131" bestFit="1" customWidth="1"/>
    <col min="6902" max="6902" width="9.109375" style="131"/>
    <col min="6903" max="6903" width="2.33203125" style="131" bestFit="1" customWidth="1"/>
    <col min="6904" max="6904" width="10" style="131" customWidth="1"/>
    <col min="6905" max="6905" width="9.109375" style="131"/>
    <col min="6906" max="6906" width="2.33203125" style="131" bestFit="1" customWidth="1"/>
    <col min="6907" max="6907" width="9.109375" style="131"/>
    <col min="6908" max="6908" width="15.5546875" style="131" customWidth="1"/>
    <col min="6909" max="6909" width="18.33203125" style="131" bestFit="1" customWidth="1"/>
    <col min="6910" max="6910" width="3.5546875" style="131" customWidth="1"/>
    <col min="6911" max="7154" width="9.109375" style="131"/>
    <col min="7155" max="7155" width="10.109375" style="131" customWidth="1"/>
    <col min="7156" max="7156" width="25" style="131" customWidth="1"/>
    <col min="7157" max="7157" width="7.6640625" style="131" bestFit="1" customWidth="1"/>
    <col min="7158" max="7158" width="9.109375" style="131"/>
    <col min="7159" max="7159" width="2.33203125" style="131" bestFit="1" customWidth="1"/>
    <col min="7160" max="7160" width="10" style="131" customWidth="1"/>
    <col min="7161" max="7161" width="9.109375" style="131"/>
    <col min="7162" max="7162" width="2.33203125" style="131" bestFit="1" customWidth="1"/>
    <col min="7163" max="7163" width="9.109375" style="131"/>
    <col min="7164" max="7164" width="15.5546875" style="131" customWidth="1"/>
    <col min="7165" max="7165" width="18.33203125" style="131" bestFit="1" customWidth="1"/>
    <col min="7166" max="7166" width="3.5546875" style="131" customWidth="1"/>
    <col min="7167" max="7410" width="9.109375" style="131"/>
    <col min="7411" max="7411" width="10.109375" style="131" customWidth="1"/>
    <col min="7412" max="7412" width="25" style="131" customWidth="1"/>
    <col min="7413" max="7413" width="7.6640625" style="131" bestFit="1" customWidth="1"/>
    <col min="7414" max="7414" width="9.109375" style="131"/>
    <col min="7415" max="7415" width="2.33203125" style="131" bestFit="1" customWidth="1"/>
    <col min="7416" max="7416" width="10" style="131" customWidth="1"/>
    <col min="7417" max="7417" width="9.109375" style="131"/>
    <col min="7418" max="7418" width="2.33203125" style="131" bestFit="1" customWidth="1"/>
    <col min="7419" max="7419" width="9.109375" style="131"/>
    <col min="7420" max="7420" width="15.5546875" style="131" customWidth="1"/>
    <col min="7421" max="7421" width="18.33203125" style="131" bestFit="1" customWidth="1"/>
    <col min="7422" max="7422" width="3.5546875" style="131" customWidth="1"/>
    <col min="7423" max="7666" width="9.109375" style="131"/>
    <col min="7667" max="7667" width="10.109375" style="131" customWidth="1"/>
    <col min="7668" max="7668" width="25" style="131" customWidth="1"/>
    <col min="7669" max="7669" width="7.6640625" style="131" bestFit="1" customWidth="1"/>
    <col min="7670" max="7670" width="9.109375" style="131"/>
    <col min="7671" max="7671" width="2.33203125" style="131" bestFit="1" customWidth="1"/>
    <col min="7672" max="7672" width="10" style="131" customWidth="1"/>
    <col min="7673" max="7673" width="9.109375" style="131"/>
    <col min="7674" max="7674" width="2.33203125" style="131" bestFit="1" customWidth="1"/>
    <col min="7675" max="7675" width="9.109375" style="131"/>
    <col min="7676" max="7676" width="15.5546875" style="131" customWidth="1"/>
    <col min="7677" max="7677" width="18.33203125" style="131" bestFit="1" customWidth="1"/>
    <col min="7678" max="7678" width="3.5546875" style="131" customWidth="1"/>
    <col min="7679" max="7922" width="9.109375" style="131"/>
    <col min="7923" max="7923" width="10.109375" style="131" customWidth="1"/>
    <col min="7924" max="7924" width="25" style="131" customWidth="1"/>
    <col min="7925" max="7925" width="7.6640625" style="131" bestFit="1" customWidth="1"/>
    <col min="7926" max="7926" width="9.109375" style="131"/>
    <col min="7927" max="7927" width="2.33203125" style="131" bestFit="1" customWidth="1"/>
    <col min="7928" max="7928" width="10" style="131" customWidth="1"/>
    <col min="7929" max="7929" width="9.109375" style="131"/>
    <col min="7930" max="7930" width="2.33203125" style="131" bestFit="1" customWidth="1"/>
    <col min="7931" max="7931" width="9.109375" style="131"/>
    <col min="7932" max="7932" width="15.5546875" style="131" customWidth="1"/>
    <col min="7933" max="7933" width="18.33203125" style="131" bestFit="1" customWidth="1"/>
    <col min="7934" max="7934" width="3.5546875" style="131" customWidth="1"/>
    <col min="7935" max="8178" width="9.109375" style="131"/>
    <col min="8179" max="8179" width="10.109375" style="131" customWidth="1"/>
    <col min="8180" max="8180" width="25" style="131" customWidth="1"/>
    <col min="8181" max="8181" width="7.6640625" style="131" bestFit="1" customWidth="1"/>
    <col min="8182" max="8182" width="9.109375" style="131"/>
    <col min="8183" max="8183" width="2.33203125" style="131" bestFit="1" customWidth="1"/>
    <col min="8184" max="8184" width="10" style="131" customWidth="1"/>
    <col min="8185" max="8185" width="9.109375" style="131"/>
    <col min="8186" max="8186" width="2.33203125" style="131" bestFit="1" customWidth="1"/>
    <col min="8187" max="8187" width="9.109375" style="131"/>
    <col min="8188" max="8188" width="15.5546875" style="131" customWidth="1"/>
    <col min="8189" max="8189" width="18.33203125" style="131" bestFit="1" customWidth="1"/>
    <col min="8190" max="8190" width="3.5546875" style="131" customWidth="1"/>
    <col min="8191" max="8434" width="9.109375" style="131"/>
    <col min="8435" max="8435" width="10.109375" style="131" customWidth="1"/>
    <col min="8436" max="8436" width="25" style="131" customWidth="1"/>
    <col min="8437" max="8437" width="7.6640625" style="131" bestFit="1" customWidth="1"/>
    <col min="8438" max="8438" width="9.109375" style="131"/>
    <col min="8439" max="8439" width="2.33203125" style="131" bestFit="1" customWidth="1"/>
    <col min="8440" max="8440" width="10" style="131" customWidth="1"/>
    <col min="8441" max="8441" width="9.109375" style="131"/>
    <col min="8442" max="8442" width="2.33203125" style="131" bestFit="1" customWidth="1"/>
    <col min="8443" max="8443" width="9.109375" style="131"/>
    <col min="8444" max="8444" width="15.5546875" style="131" customWidth="1"/>
    <col min="8445" max="8445" width="18.33203125" style="131" bestFit="1" customWidth="1"/>
    <col min="8446" max="8446" width="3.5546875" style="131" customWidth="1"/>
    <col min="8447" max="8690" width="9.109375" style="131"/>
    <col min="8691" max="8691" width="10.109375" style="131" customWidth="1"/>
    <col min="8692" max="8692" width="25" style="131" customWidth="1"/>
    <col min="8693" max="8693" width="7.6640625" style="131" bestFit="1" customWidth="1"/>
    <col min="8694" max="8694" width="9.109375" style="131"/>
    <col min="8695" max="8695" width="2.33203125" style="131" bestFit="1" customWidth="1"/>
    <col min="8696" max="8696" width="10" style="131" customWidth="1"/>
    <col min="8697" max="8697" width="9.109375" style="131"/>
    <col min="8698" max="8698" width="2.33203125" style="131" bestFit="1" customWidth="1"/>
    <col min="8699" max="8699" width="9.109375" style="131"/>
    <col min="8700" max="8700" width="15.5546875" style="131" customWidth="1"/>
    <col min="8701" max="8701" width="18.33203125" style="131" bestFit="1" customWidth="1"/>
    <col min="8702" max="8702" width="3.5546875" style="131" customWidth="1"/>
    <col min="8703" max="8946" width="9.109375" style="131"/>
    <col min="8947" max="8947" width="10.109375" style="131" customWidth="1"/>
    <col min="8948" max="8948" width="25" style="131" customWidth="1"/>
    <col min="8949" max="8949" width="7.6640625" style="131" bestFit="1" customWidth="1"/>
    <col min="8950" max="8950" width="9.109375" style="131"/>
    <col min="8951" max="8951" width="2.33203125" style="131" bestFit="1" customWidth="1"/>
    <col min="8952" max="8952" width="10" style="131" customWidth="1"/>
    <col min="8953" max="8953" width="9.109375" style="131"/>
    <col min="8954" max="8954" width="2.33203125" style="131" bestFit="1" customWidth="1"/>
    <col min="8955" max="8955" width="9.109375" style="131"/>
    <col min="8956" max="8956" width="15.5546875" style="131" customWidth="1"/>
    <col min="8957" max="8957" width="18.33203125" style="131" bestFit="1" customWidth="1"/>
    <col min="8958" max="8958" width="3.5546875" style="131" customWidth="1"/>
    <col min="8959" max="9202" width="9.109375" style="131"/>
    <col min="9203" max="9203" width="10.109375" style="131" customWidth="1"/>
    <col min="9204" max="9204" width="25" style="131" customWidth="1"/>
    <col min="9205" max="9205" width="7.6640625" style="131" bestFit="1" customWidth="1"/>
    <col min="9206" max="9206" width="9.109375" style="131"/>
    <col min="9207" max="9207" width="2.33203125" style="131" bestFit="1" customWidth="1"/>
    <col min="9208" max="9208" width="10" style="131" customWidth="1"/>
    <col min="9209" max="9209" width="9.109375" style="131"/>
    <col min="9210" max="9210" width="2.33203125" style="131" bestFit="1" customWidth="1"/>
    <col min="9211" max="9211" width="9.109375" style="131"/>
    <col min="9212" max="9212" width="15.5546875" style="131" customWidth="1"/>
    <col min="9213" max="9213" width="18.33203125" style="131" bestFit="1" customWidth="1"/>
    <col min="9214" max="9214" width="3.5546875" style="131" customWidth="1"/>
    <col min="9215" max="9458" width="9.109375" style="131"/>
    <col min="9459" max="9459" width="10.109375" style="131" customWidth="1"/>
    <col min="9460" max="9460" width="25" style="131" customWidth="1"/>
    <col min="9461" max="9461" width="7.6640625" style="131" bestFit="1" customWidth="1"/>
    <col min="9462" max="9462" width="9.109375" style="131"/>
    <col min="9463" max="9463" width="2.33203125" style="131" bestFit="1" customWidth="1"/>
    <col min="9464" max="9464" width="10" style="131" customWidth="1"/>
    <col min="9465" max="9465" width="9.109375" style="131"/>
    <col min="9466" max="9466" width="2.33203125" style="131" bestFit="1" customWidth="1"/>
    <col min="9467" max="9467" width="9.109375" style="131"/>
    <col min="9468" max="9468" width="15.5546875" style="131" customWidth="1"/>
    <col min="9469" max="9469" width="18.33203125" style="131" bestFit="1" customWidth="1"/>
    <col min="9470" max="9470" width="3.5546875" style="131" customWidth="1"/>
    <col min="9471" max="9714" width="9.109375" style="131"/>
    <col min="9715" max="9715" width="10.109375" style="131" customWidth="1"/>
    <col min="9716" max="9716" width="25" style="131" customWidth="1"/>
    <col min="9717" max="9717" width="7.6640625" style="131" bestFit="1" customWidth="1"/>
    <col min="9718" max="9718" width="9.109375" style="131"/>
    <col min="9719" max="9719" width="2.33203125" style="131" bestFit="1" customWidth="1"/>
    <col min="9720" max="9720" width="10" style="131" customWidth="1"/>
    <col min="9721" max="9721" width="9.109375" style="131"/>
    <col min="9722" max="9722" width="2.33203125" style="131" bestFit="1" customWidth="1"/>
    <col min="9723" max="9723" width="9.109375" style="131"/>
    <col min="9724" max="9724" width="15.5546875" style="131" customWidth="1"/>
    <col min="9725" max="9725" width="18.33203125" style="131" bestFit="1" customWidth="1"/>
    <col min="9726" max="9726" width="3.5546875" style="131" customWidth="1"/>
    <col min="9727" max="9970" width="9.109375" style="131"/>
    <col min="9971" max="9971" width="10.109375" style="131" customWidth="1"/>
    <col min="9972" max="9972" width="25" style="131" customWidth="1"/>
    <col min="9973" max="9973" width="7.6640625" style="131" bestFit="1" customWidth="1"/>
    <col min="9974" max="9974" width="9.109375" style="131"/>
    <col min="9975" max="9975" width="2.33203125" style="131" bestFit="1" customWidth="1"/>
    <col min="9976" max="9976" width="10" style="131" customWidth="1"/>
    <col min="9977" max="9977" width="9.109375" style="131"/>
    <col min="9978" max="9978" width="2.33203125" style="131" bestFit="1" customWidth="1"/>
    <col min="9979" max="9979" width="9.109375" style="131"/>
    <col min="9980" max="9980" width="15.5546875" style="131" customWidth="1"/>
    <col min="9981" max="9981" width="18.33203125" style="131" bestFit="1" customWidth="1"/>
    <col min="9982" max="9982" width="3.5546875" style="131" customWidth="1"/>
    <col min="9983" max="10226" width="9.109375" style="131"/>
    <col min="10227" max="10227" width="10.109375" style="131" customWidth="1"/>
    <col min="10228" max="10228" width="25" style="131" customWidth="1"/>
    <col min="10229" max="10229" width="7.6640625" style="131" bestFit="1" customWidth="1"/>
    <col min="10230" max="10230" width="9.109375" style="131"/>
    <col min="10231" max="10231" width="2.33203125" style="131" bestFit="1" customWidth="1"/>
    <col min="10232" max="10232" width="10" style="131" customWidth="1"/>
    <col min="10233" max="10233" width="9.109375" style="131"/>
    <col min="10234" max="10234" width="2.33203125" style="131" bestFit="1" customWidth="1"/>
    <col min="10235" max="10235" width="9.109375" style="131"/>
    <col min="10236" max="10236" width="15.5546875" style="131" customWidth="1"/>
    <col min="10237" max="10237" width="18.33203125" style="131" bestFit="1" customWidth="1"/>
    <col min="10238" max="10238" width="3.5546875" style="131" customWidth="1"/>
    <col min="10239" max="10482" width="9.109375" style="131"/>
    <col min="10483" max="10483" width="10.109375" style="131" customWidth="1"/>
    <col min="10484" max="10484" width="25" style="131" customWidth="1"/>
    <col min="10485" max="10485" width="7.6640625" style="131" bestFit="1" customWidth="1"/>
    <col min="10486" max="10486" width="9.109375" style="131"/>
    <col min="10487" max="10487" width="2.33203125" style="131" bestFit="1" customWidth="1"/>
    <col min="10488" max="10488" width="10" style="131" customWidth="1"/>
    <col min="10489" max="10489" width="9.109375" style="131"/>
    <col min="10490" max="10490" width="2.33203125" style="131" bestFit="1" customWidth="1"/>
    <col min="10491" max="10491" width="9.109375" style="131"/>
    <col min="10492" max="10492" width="15.5546875" style="131" customWidth="1"/>
    <col min="10493" max="10493" width="18.33203125" style="131" bestFit="1" customWidth="1"/>
    <col min="10494" max="10494" width="3.5546875" style="131" customWidth="1"/>
    <col min="10495" max="10738" width="9.109375" style="131"/>
    <col min="10739" max="10739" width="10.109375" style="131" customWidth="1"/>
    <col min="10740" max="10740" width="25" style="131" customWidth="1"/>
    <col min="10741" max="10741" width="7.6640625" style="131" bestFit="1" customWidth="1"/>
    <col min="10742" max="10742" width="9.109375" style="131"/>
    <col min="10743" max="10743" width="2.33203125" style="131" bestFit="1" customWidth="1"/>
    <col min="10744" max="10744" width="10" style="131" customWidth="1"/>
    <col min="10745" max="10745" width="9.109375" style="131"/>
    <col min="10746" max="10746" width="2.33203125" style="131" bestFit="1" customWidth="1"/>
    <col min="10747" max="10747" width="9.109375" style="131"/>
    <col min="10748" max="10748" width="15.5546875" style="131" customWidth="1"/>
    <col min="10749" max="10749" width="18.33203125" style="131" bestFit="1" customWidth="1"/>
    <col min="10750" max="10750" width="3.5546875" style="131" customWidth="1"/>
    <col min="10751" max="10994" width="9.109375" style="131"/>
    <col min="10995" max="10995" width="10.109375" style="131" customWidth="1"/>
    <col min="10996" max="10996" width="25" style="131" customWidth="1"/>
    <col min="10997" max="10997" width="7.6640625" style="131" bestFit="1" customWidth="1"/>
    <col min="10998" max="10998" width="9.109375" style="131"/>
    <col min="10999" max="10999" width="2.33203125" style="131" bestFit="1" customWidth="1"/>
    <col min="11000" max="11000" width="10" style="131" customWidth="1"/>
    <col min="11001" max="11001" width="9.109375" style="131"/>
    <col min="11002" max="11002" width="2.33203125" style="131" bestFit="1" customWidth="1"/>
    <col min="11003" max="11003" width="9.109375" style="131"/>
    <col min="11004" max="11004" width="15.5546875" style="131" customWidth="1"/>
    <col min="11005" max="11005" width="18.33203125" style="131" bestFit="1" customWidth="1"/>
    <col min="11006" max="11006" width="3.5546875" style="131" customWidth="1"/>
    <col min="11007" max="11250" width="9.109375" style="131"/>
    <col min="11251" max="11251" width="10.109375" style="131" customWidth="1"/>
    <col min="11252" max="11252" width="25" style="131" customWidth="1"/>
    <col min="11253" max="11253" width="7.6640625" style="131" bestFit="1" customWidth="1"/>
    <col min="11254" max="11254" width="9.109375" style="131"/>
    <col min="11255" max="11255" width="2.33203125" style="131" bestFit="1" customWidth="1"/>
    <col min="11256" max="11256" width="10" style="131" customWidth="1"/>
    <col min="11257" max="11257" width="9.109375" style="131"/>
    <col min="11258" max="11258" width="2.33203125" style="131" bestFit="1" customWidth="1"/>
    <col min="11259" max="11259" width="9.109375" style="131"/>
    <col min="11260" max="11260" width="15.5546875" style="131" customWidth="1"/>
    <col min="11261" max="11261" width="18.33203125" style="131" bestFit="1" customWidth="1"/>
    <col min="11262" max="11262" width="3.5546875" style="131" customWidth="1"/>
    <col min="11263" max="11506" width="9.109375" style="131"/>
    <col min="11507" max="11507" width="10.109375" style="131" customWidth="1"/>
    <col min="11508" max="11508" width="25" style="131" customWidth="1"/>
    <col min="11509" max="11509" width="7.6640625" style="131" bestFit="1" customWidth="1"/>
    <col min="11510" max="11510" width="9.109375" style="131"/>
    <col min="11511" max="11511" width="2.33203125" style="131" bestFit="1" customWidth="1"/>
    <col min="11512" max="11512" width="10" style="131" customWidth="1"/>
    <col min="11513" max="11513" width="9.109375" style="131"/>
    <col min="11514" max="11514" width="2.33203125" style="131" bestFit="1" customWidth="1"/>
    <col min="11515" max="11515" width="9.109375" style="131"/>
    <col min="11516" max="11516" width="15.5546875" style="131" customWidth="1"/>
    <col min="11517" max="11517" width="18.33203125" style="131" bestFit="1" customWidth="1"/>
    <col min="11518" max="11518" width="3.5546875" style="131" customWidth="1"/>
    <col min="11519" max="11762" width="9.109375" style="131"/>
    <col min="11763" max="11763" width="10.109375" style="131" customWidth="1"/>
    <col min="11764" max="11764" width="25" style="131" customWidth="1"/>
    <col min="11765" max="11765" width="7.6640625" style="131" bestFit="1" customWidth="1"/>
    <col min="11766" max="11766" width="9.109375" style="131"/>
    <col min="11767" max="11767" width="2.33203125" style="131" bestFit="1" customWidth="1"/>
    <col min="11768" max="11768" width="10" style="131" customWidth="1"/>
    <col min="11769" max="11769" width="9.109375" style="131"/>
    <col min="11770" max="11770" width="2.33203125" style="131" bestFit="1" customWidth="1"/>
    <col min="11771" max="11771" width="9.109375" style="131"/>
    <col min="11772" max="11772" width="15.5546875" style="131" customWidth="1"/>
    <col min="11773" max="11773" width="18.33203125" style="131" bestFit="1" customWidth="1"/>
    <col min="11774" max="11774" width="3.5546875" style="131" customWidth="1"/>
    <col min="11775" max="12018" width="9.109375" style="131"/>
    <col min="12019" max="12019" width="10.109375" style="131" customWidth="1"/>
    <col min="12020" max="12020" width="25" style="131" customWidth="1"/>
    <col min="12021" max="12021" width="7.6640625" style="131" bestFit="1" customWidth="1"/>
    <col min="12022" max="12022" width="9.109375" style="131"/>
    <col min="12023" max="12023" width="2.33203125" style="131" bestFit="1" customWidth="1"/>
    <col min="12024" max="12024" width="10" style="131" customWidth="1"/>
    <col min="12025" max="12025" width="9.109375" style="131"/>
    <col min="12026" max="12026" width="2.33203125" style="131" bestFit="1" customWidth="1"/>
    <col min="12027" max="12027" width="9.109375" style="131"/>
    <col min="12028" max="12028" width="15.5546875" style="131" customWidth="1"/>
    <col min="12029" max="12029" width="18.33203125" style="131" bestFit="1" customWidth="1"/>
    <col min="12030" max="12030" width="3.5546875" style="131" customWidth="1"/>
    <col min="12031" max="12274" width="9.109375" style="131"/>
    <col min="12275" max="12275" width="10.109375" style="131" customWidth="1"/>
    <col min="12276" max="12276" width="25" style="131" customWidth="1"/>
    <col min="12277" max="12277" width="7.6640625" style="131" bestFit="1" customWidth="1"/>
    <col min="12278" max="12278" width="9.109375" style="131"/>
    <col min="12279" max="12279" width="2.33203125" style="131" bestFit="1" customWidth="1"/>
    <col min="12280" max="12280" width="10" style="131" customWidth="1"/>
    <col min="12281" max="12281" width="9.109375" style="131"/>
    <col min="12282" max="12282" width="2.33203125" style="131" bestFit="1" customWidth="1"/>
    <col min="12283" max="12283" width="9.109375" style="131"/>
    <col min="12284" max="12284" width="15.5546875" style="131" customWidth="1"/>
    <col min="12285" max="12285" width="18.33203125" style="131" bestFit="1" customWidth="1"/>
    <col min="12286" max="12286" width="3.5546875" style="131" customWidth="1"/>
    <col min="12287" max="12530" width="9.109375" style="131"/>
    <col min="12531" max="12531" width="10.109375" style="131" customWidth="1"/>
    <col min="12532" max="12532" width="25" style="131" customWidth="1"/>
    <col min="12533" max="12533" width="7.6640625" style="131" bestFit="1" customWidth="1"/>
    <col min="12534" max="12534" width="9.109375" style="131"/>
    <col min="12535" max="12535" width="2.33203125" style="131" bestFit="1" customWidth="1"/>
    <col min="12536" max="12536" width="10" style="131" customWidth="1"/>
    <col min="12537" max="12537" width="9.109375" style="131"/>
    <col min="12538" max="12538" width="2.33203125" style="131" bestFit="1" customWidth="1"/>
    <col min="12539" max="12539" width="9.109375" style="131"/>
    <col min="12540" max="12540" width="15.5546875" style="131" customWidth="1"/>
    <col min="12541" max="12541" width="18.33203125" style="131" bestFit="1" customWidth="1"/>
    <col min="12542" max="12542" width="3.5546875" style="131" customWidth="1"/>
    <col min="12543" max="12786" width="9.109375" style="131"/>
    <col min="12787" max="12787" width="10.109375" style="131" customWidth="1"/>
    <col min="12788" max="12788" width="25" style="131" customWidth="1"/>
    <col min="12789" max="12789" width="7.6640625" style="131" bestFit="1" customWidth="1"/>
    <col min="12790" max="12790" width="9.109375" style="131"/>
    <col min="12791" max="12791" width="2.33203125" style="131" bestFit="1" customWidth="1"/>
    <col min="12792" max="12792" width="10" style="131" customWidth="1"/>
    <col min="12793" max="12793" width="9.109375" style="131"/>
    <col min="12794" max="12794" width="2.33203125" style="131" bestFit="1" customWidth="1"/>
    <col min="12795" max="12795" width="9.109375" style="131"/>
    <col min="12796" max="12796" width="15.5546875" style="131" customWidth="1"/>
    <col min="12797" max="12797" width="18.33203125" style="131" bestFit="1" customWidth="1"/>
    <col min="12798" max="12798" width="3.5546875" style="131" customWidth="1"/>
    <col min="12799" max="13042" width="9.109375" style="131"/>
    <col min="13043" max="13043" width="10.109375" style="131" customWidth="1"/>
    <col min="13044" max="13044" width="25" style="131" customWidth="1"/>
    <col min="13045" max="13045" width="7.6640625" style="131" bestFit="1" customWidth="1"/>
    <col min="13046" max="13046" width="9.109375" style="131"/>
    <col min="13047" max="13047" width="2.33203125" style="131" bestFit="1" customWidth="1"/>
    <col min="13048" max="13048" width="10" style="131" customWidth="1"/>
    <col min="13049" max="13049" width="9.109375" style="131"/>
    <col min="13050" max="13050" width="2.33203125" style="131" bestFit="1" customWidth="1"/>
    <col min="13051" max="13051" width="9.109375" style="131"/>
    <col min="13052" max="13052" width="15.5546875" style="131" customWidth="1"/>
    <col min="13053" max="13053" width="18.33203125" style="131" bestFit="1" customWidth="1"/>
    <col min="13054" max="13054" width="3.5546875" style="131" customWidth="1"/>
    <col min="13055" max="13298" width="9.109375" style="131"/>
    <col min="13299" max="13299" width="10.109375" style="131" customWidth="1"/>
    <col min="13300" max="13300" width="25" style="131" customWidth="1"/>
    <col min="13301" max="13301" width="7.6640625" style="131" bestFit="1" customWidth="1"/>
    <col min="13302" max="13302" width="9.109375" style="131"/>
    <col min="13303" max="13303" width="2.33203125" style="131" bestFit="1" customWidth="1"/>
    <col min="13304" max="13304" width="10" style="131" customWidth="1"/>
    <col min="13305" max="13305" width="9.109375" style="131"/>
    <col min="13306" max="13306" width="2.33203125" style="131" bestFit="1" customWidth="1"/>
    <col min="13307" max="13307" width="9.109375" style="131"/>
    <col min="13308" max="13308" width="15.5546875" style="131" customWidth="1"/>
    <col min="13309" max="13309" width="18.33203125" style="131" bestFit="1" customWidth="1"/>
    <col min="13310" max="13310" width="3.5546875" style="131" customWidth="1"/>
    <col min="13311" max="13554" width="9.109375" style="131"/>
    <col min="13555" max="13555" width="10.109375" style="131" customWidth="1"/>
    <col min="13556" max="13556" width="25" style="131" customWidth="1"/>
    <col min="13557" max="13557" width="7.6640625" style="131" bestFit="1" customWidth="1"/>
    <col min="13558" max="13558" width="9.109375" style="131"/>
    <col min="13559" max="13559" width="2.33203125" style="131" bestFit="1" customWidth="1"/>
    <col min="13560" max="13560" width="10" style="131" customWidth="1"/>
    <col min="13561" max="13561" width="9.109375" style="131"/>
    <col min="13562" max="13562" width="2.33203125" style="131" bestFit="1" customWidth="1"/>
    <col min="13563" max="13563" width="9.109375" style="131"/>
    <col min="13564" max="13564" width="15.5546875" style="131" customWidth="1"/>
    <col min="13565" max="13565" width="18.33203125" style="131" bestFit="1" customWidth="1"/>
    <col min="13566" max="13566" width="3.5546875" style="131" customWidth="1"/>
    <col min="13567" max="13810" width="9.109375" style="131"/>
    <col min="13811" max="13811" width="10.109375" style="131" customWidth="1"/>
    <col min="13812" max="13812" width="25" style="131" customWidth="1"/>
    <col min="13813" max="13813" width="7.6640625" style="131" bestFit="1" customWidth="1"/>
    <col min="13814" max="13814" width="9.109375" style="131"/>
    <col min="13815" max="13815" width="2.33203125" style="131" bestFit="1" customWidth="1"/>
    <col min="13816" max="13816" width="10" style="131" customWidth="1"/>
    <col min="13817" max="13817" width="9.109375" style="131"/>
    <col min="13818" max="13818" width="2.33203125" style="131" bestFit="1" customWidth="1"/>
    <col min="13819" max="13819" width="9.109375" style="131"/>
    <col min="13820" max="13820" width="15.5546875" style="131" customWidth="1"/>
    <col min="13821" max="13821" width="18.33203125" style="131" bestFit="1" customWidth="1"/>
    <col min="13822" max="13822" width="3.5546875" style="131" customWidth="1"/>
    <col min="13823" max="14066" width="9.109375" style="131"/>
    <col min="14067" max="14067" width="10.109375" style="131" customWidth="1"/>
    <col min="14068" max="14068" width="25" style="131" customWidth="1"/>
    <col min="14069" max="14069" width="7.6640625" style="131" bestFit="1" customWidth="1"/>
    <col min="14070" max="14070" width="9.109375" style="131"/>
    <col min="14071" max="14071" width="2.33203125" style="131" bestFit="1" customWidth="1"/>
    <col min="14072" max="14072" width="10" style="131" customWidth="1"/>
    <col min="14073" max="14073" width="9.109375" style="131"/>
    <col min="14074" max="14074" width="2.33203125" style="131" bestFit="1" customWidth="1"/>
    <col min="14075" max="14075" width="9.109375" style="131"/>
    <col min="14076" max="14076" width="15.5546875" style="131" customWidth="1"/>
    <col min="14077" max="14077" width="18.33203125" style="131" bestFit="1" customWidth="1"/>
    <col min="14078" max="14078" width="3.5546875" style="131" customWidth="1"/>
    <col min="14079" max="14322" width="9.109375" style="131"/>
    <col min="14323" max="14323" width="10.109375" style="131" customWidth="1"/>
    <col min="14324" max="14324" width="25" style="131" customWidth="1"/>
    <col min="14325" max="14325" width="7.6640625" style="131" bestFit="1" customWidth="1"/>
    <col min="14326" max="14326" width="9.109375" style="131"/>
    <col min="14327" max="14327" width="2.33203125" style="131" bestFit="1" customWidth="1"/>
    <col min="14328" max="14328" width="10" style="131" customWidth="1"/>
    <col min="14329" max="14329" width="9.109375" style="131"/>
    <col min="14330" max="14330" width="2.33203125" style="131" bestFit="1" customWidth="1"/>
    <col min="14331" max="14331" width="9.109375" style="131"/>
    <col min="14332" max="14332" width="15.5546875" style="131" customWidth="1"/>
    <col min="14333" max="14333" width="18.33203125" style="131" bestFit="1" customWidth="1"/>
    <col min="14334" max="14334" width="3.5546875" style="131" customWidth="1"/>
    <col min="14335" max="14578" width="9.109375" style="131"/>
    <col min="14579" max="14579" width="10.109375" style="131" customWidth="1"/>
    <col min="14580" max="14580" width="25" style="131" customWidth="1"/>
    <col min="14581" max="14581" width="7.6640625" style="131" bestFit="1" customWidth="1"/>
    <col min="14582" max="14582" width="9.109375" style="131"/>
    <col min="14583" max="14583" width="2.33203125" style="131" bestFit="1" customWidth="1"/>
    <col min="14584" max="14584" width="10" style="131" customWidth="1"/>
    <col min="14585" max="14585" width="9.109375" style="131"/>
    <col min="14586" max="14586" width="2.33203125" style="131" bestFit="1" customWidth="1"/>
    <col min="14587" max="14587" width="9.109375" style="131"/>
    <col min="14588" max="14588" width="15.5546875" style="131" customWidth="1"/>
    <col min="14589" max="14589" width="18.33203125" style="131" bestFit="1" customWidth="1"/>
    <col min="14590" max="14590" width="3.5546875" style="131" customWidth="1"/>
    <col min="14591" max="14834" width="9.109375" style="131"/>
    <col min="14835" max="14835" width="10.109375" style="131" customWidth="1"/>
    <col min="14836" max="14836" width="25" style="131" customWidth="1"/>
    <col min="14837" max="14837" width="7.6640625" style="131" bestFit="1" customWidth="1"/>
    <col min="14838" max="14838" width="9.109375" style="131"/>
    <col min="14839" max="14839" width="2.33203125" style="131" bestFit="1" customWidth="1"/>
    <col min="14840" max="14840" width="10" style="131" customWidth="1"/>
    <col min="14841" max="14841" width="9.109375" style="131"/>
    <col min="14842" max="14842" width="2.33203125" style="131" bestFit="1" customWidth="1"/>
    <col min="14843" max="14843" width="9.109375" style="131"/>
    <col min="14844" max="14844" width="15.5546875" style="131" customWidth="1"/>
    <col min="14845" max="14845" width="18.33203125" style="131" bestFit="1" customWidth="1"/>
    <col min="14846" max="14846" width="3.5546875" style="131" customWidth="1"/>
    <col min="14847" max="15090" width="9.109375" style="131"/>
    <col min="15091" max="15091" width="10.109375" style="131" customWidth="1"/>
    <col min="15092" max="15092" width="25" style="131" customWidth="1"/>
    <col min="15093" max="15093" width="7.6640625" style="131" bestFit="1" customWidth="1"/>
    <col min="15094" max="15094" width="9.109375" style="131"/>
    <col min="15095" max="15095" width="2.33203125" style="131" bestFit="1" customWidth="1"/>
    <col min="15096" max="15096" width="10" style="131" customWidth="1"/>
    <col min="15097" max="15097" width="9.109375" style="131"/>
    <col min="15098" max="15098" width="2.33203125" style="131" bestFit="1" customWidth="1"/>
    <col min="15099" max="15099" width="9.109375" style="131"/>
    <col min="15100" max="15100" width="15.5546875" style="131" customWidth="1"/>
    <col min="15101" max="15101" width="18.33203125" style="131" bestFit="1" customWidth="1"/>
    <col min="15102" max="15102" width="3.5546875" style="131" customWidth="1"/>
    <col min="15103" max="15346" width="9.109375" style="131"/>
    <col min="15347" max="15347" width="10.109375" style="131" customWidth="1"/>
    <col min="15348" max="15348" width="25" style="131" customWidth="1"/>
    <col min="15349" max="15349" width="7.6640625" style="131" bestFit="1" customWidth="1"/>
    <col min="15350" max="15350" width="9.109375" style="131"/>
    <col min="15351" max="15351" width="2.33203125" style="131" bestFit="1" customWidth="1"/>
    <col min="15352" max="15352" width="10" style="131" customWidth="1"/>
    <col min="15353" max="15353" width="9.109375" style="131"/>
    <col min="15354" max="15354" width="2.33203125" style="131" bestFit="1" customWidth="1"/>
    <col min="15355" max="15355" width="9.109375" style="131"/>
    <col min="15356" max="15356" width="15.5546875" style="131" customWidth="1"/>
    <col min="15357" max="15357" width="18.33203125" style="131" bestFit="1" customWidth="1"/>
    <col min="15358" max="15358" width="3.5546875" style="131" customWidth="1"/>
    <col min="15359" max="15602" width="9.109375" style="131"/>
    <col min="15603" max="15603" width="10.109375" style="131" customWidth="1"/>
    <col min="15604" max="15604" width="25" style="131" customWidth="1"/>
    <col min="15605" max="15605" width="7.6640625" style="131" bestFit="1" customWidth="1"/>
    <col min="15606" max="15606" width="9.109375" style="131"/>
    <col min="15607" max="15607" width="2.33203125" style="131" bestFit="1" customWidth="1"/>
    <col min="15608" max="15608" width="10" style="131" customWidth="1"/>
    <col min="15609" max="15609" width="9.109375" style="131"/>
    <col min="15610" max="15610" width="2.33203125" style="131" bestFit="1" customWidth="1"/>
    <col min="15611" max="15611" width="9.109375" style="131"/>
    <col min="15612" max="15612" width="15.5546875" style="131" customWidth="1"/>
    <col min="15613" max="15613" width="18.33203125" style="131" bestFit="1" customWidth="1"/>
    <col min="15614" max="15614" width="3.5546875" style="131" customWidth="1"/>
    <col min="15615" max="15858" width="9.109375" style="131"/>
    <col min="15859" max="15859" width="10.109375" style="131" customWidth="1"/>
    <col min="15860" max="15860" width="25" style="131" customWidth="1"/>
    <col min="15861" max="15861" width="7.6640625" style="131" bestFit="1" customWidth="1"/>
    <col min="15862" max="15862" width="9.109375" style="131"/>
    <col min="15863" max="15863" width="2.33203125" style="131" bestFit="1" customWidth="1"/>
    <col min="15864" max="15864" width="10" style="131" customWidth="1"/>
    <col min="15865" max="15865" width="9.109375" style="131"/>
    <col min="15866" max="15866" width="2.33203125" style="131" bestFit="1" customWidth="1"/>
    <col min="15867" max="15867" width="9.109375" style="131"/>
    <col min="15868" max="15868" width="15.5546875" style="131" customWidth="1"/>
    <col min="15869" max="15869" width="18.33203125" style="131" bestFit="1" customWidth="1"/>
    <col min="15870" max="15870" width="3.5546875" style="131" customWidth="1"/>
    <col min="15871" max="16114" width="9.109375" style="131"/>
    <col min="16115" max="16115" width="10.109375" style="131" customWidth="1"/>
    <col min="16116" max="16116" width="25" style="131" customWidth="1"/>
    <col min="16117" max="16117" width="7.6640625" style="131" bestFit="1" customWidth="1"/>
    <col min="16118" max="16118" width="9.109375" style="131"/>
    <col min="16119" max="16119" width="2.33203125" style="131" bestFit="1" customWidth="1"/>
    <col min="16120" max="16120" width="10" style="131" customWidth="1"/>
    <col min="16121" max="16121" width="9.109375" style="131"/>
    <col min="16122" max="16122" width="2.33203125" style="131" bestFit="1" customWidth="1"/>
    <col min="16123" max="16123" width="9.109375" style="131"/>
    <col min="16124" max="16124" width="15.5546875" style="131" customWidth="1"/>
    <col min="16125" max="16125" width="18.33203125" style="131" bestFit="1" customWidth="1"/>
    <col min="16126" max="16126" width="3.5546875" style="131" customWidth="1"/>
    <col min="16127" max="16384" width="9.109375" style="131"/>
  </cols>
  <sheetData>
    <row r="1" spans="2:12" ht="40.5" customHeight="1" x14ac:dyDescent="0.3">
      <c r="B1" s="197" t="s">
        <v>66</v>
      </c>
      <c r="C1" s="198"/>
      <c r="D1" s="198"/>
      <c r="E1" s="198"/>
      <c r="F1" s="198"/>
      <c r="G1" s="198"/>
      <c r="H1" s="198"/>
      <c r="I1" s="198"/>
      <c r="J1" s="198"/>
      <c r="K1" s="198"/>
      <c r="L1" s="199"/>
    </row>
    <row r="2" spans="2:12" ht="15.75" customHeight="1" x14ac:dyDescent="0.3">
      <c r="B2" s="200" t="s">
        <v>8</v>
      </c>
      <c r="C2" s="202" t="s">
        <v>9</v>
      </c>
      <c r="D2" s="206" t="s">
        <v>67</v>
      </c>
      <c r="E2" s="208" t="s">
        <v>10</v>
      </c>
      <c r="F2" s="209"/>
      <c r="G2" s="209"/>
      <c r="H2" s="209"/>
      <c r="I2" s="209"/>
      <c r="J2" s="210"/>
      <c r="K2" s="211" t="s">
        <v>68</v>
      </c>
      <c r="L2" s="213" t="s">
        <v>69</v>
      </c>
    </row>
    <row r="3" spans="2:12" ht="29.25" customHeight="1" thickBot="1" x14ac:dyDescent="0.35">
      <c r="B3" s="201"/>
      <c r="C3" s="203"/>
      <c r="D3" s="207"/>
      <c r="E3" s="202" t="s">
        <v>11</v>
      </c>
      <c r="F3" s="215"/>
      <c r="G3" s="216"/>
      <c r="H3" s="202" t="s">
        <v>12</v>
      </c>
      <c r="I3" s="215"/>
      <c r="J3" s="216"/>
      <c r="K3" s="212"/>
      <c r="L3" s="214"/>
    </row>
    <row r="4" spans="2:12" ht="14.25" customHeight="1" x14ac:dyDescent="0.3">
      <c r="B4" s="136" t="s">
        <v>65</v>
      </c>
      <c r="C4" s="137" t="s">
        <v>70</v>
      </c>
      <c r="D4" s="137" t="s">
        <v>13</v>
      </c>
      <c r="E4" s="137">
        <v>1</v>
      </c>
      <c r="F4" s="137" t="s">
        <v>14</v>
      </c>
      <c r="G4" s="138">
        <v>16</v>
      </c>
      <c r="H4" s="137">
        <v>287</v>
      </c>
      <c r="I4" s="137" t="s">
        <v>14</v>
      </c>
      <c r="J4" s="138">
        <v>4</v>
      </c>
      <c r="K4" s="139">
        <f>((H4*20)+J4)-((E4*20)+G4)</f>
        <v>5708</v>
      </c>
      <c r="L4" s="140">
        <f>513.93+12072.7+6849.24+31.77</f>
        <v>19467.640000000003</v>
      </c>
    </row>
    <row r="5" spans="2:12" ht="14.25" customHeight="1" x14ac:dyDescent="0.3">
      <c r="B5" s="57" t="s">
        <v>65</v>
      </c>
      <c r="C5" s="58" t="s">
        <v>70</v>
      </c>
      <c r="D5" s="58" t="s">
        <v>15</v>
      </c>
      <c r="E5" s="58">
        <v>1</v>
      </c>
      <c r="F5" s="58" t="s">
        <v>14</v>
      </c>
      <c r="G5" s="141">
        <v>16</v>
      </c>
      <c r="H5" s="142">
        <v>287</v>
      </c>
      <c r="I5" s="58" t="s">
        <v>14</v>
      </c>
      <c r="J5" s="141">
        <v>10</v>
      </c>
      <c r="K5" s="143">
        <f>((H5*20)+J5)-((E5*20)+G5)</f>
        <v>5714</v>
      </c>
      <c r="L5" s="124">
        <f>587.26+11649.1+5791.07+33.46</f>
        <v>18060.89</v>
      </c>
    </row>
    <row r="6" spans="2:12" ht="14.25" hidden="1" customHeight="1" x14ac:dyDescent="0.3">
      <c r="B6" s="57"/>
      <c r="C6" s="58"/>
      <c r="D6" s="58"/>
      <c r="E6" s="58"/>
      <c r="F6" s="58"/>
      <c r="G6" s="141"/>
      <c r="H6" s="142"/>
      <c r="I6" s="58"/>
      <c r="J6" s="141"/>
      <c r="K6" s="143"/>
      <c r="L6" s="124"/>
    </row>
    <row r="7" spans="2:12" ht="14.25" hidden="1" customHeight="1" x14ac:dyDescent="0.3">
      <c r="B7" s="57"/>
      <c r="C7" s="58"/>
      <c r="D7" s="58"/>
      <c r="E7" s="58"/>
      <c r="F7" s="58"/>
      <c r="G7" s="141"/>
      <c r="H7" s="142"/>
      <c r="I7" s="58"/>
      <c r="J7" s="141"/>
      <c r="K7" s="143"/>
      <c r="L7" s="124"/>
    </row>
    <row r="8" spans="2:12" ht="14.4" hidden="1" thickBot="1" x14ac:dyDescent="0.35">
      <c r="B8" s="132"/>
      <c r="C8" s="144"/>
      <c r="D8" s="144"/>
      <c r="E8" s="144"/>
      <c r="F8" s="144"/>
      <c r="G8" s="145"/>
      <c r="H8" s="146"/>
      <c r="I8" s="144"/>
      <c r="J8" s="145"/>
      <c r="K8" s="147"/>
      <c r="L8" s="133"/>
    </row>
    <row r="9" spans="2:12" ht="14.4" thickBot="1" x14ac:dyDescent="0.35">
      <c r="B9" s="134"/>
    </row>
    <row r="10" spans="2:12" ht="21" customHeight="1" thickBot="1" x14ac:dyDescent="0.35">
      <c r="B10" s="204" t="s">
        <v>71</v>
      </c>
      <c r="C10" s="205"/>
      <c r="D10" s="205"/>
      <c r="E10" s="205"/>
      <c r="F10" s="205"/>
      <c r="G10" s="205"/>
      <c r="H10" s="205"/>
      <c r="I10" s="205"/>
      <c r="J10" s="205"/>
      <c r="K10" s="205"/>
      <c r="L10" s="135">
        <f>SUM(L4:L9)</f>
        <v>37528.53</v>
      </c>
    </row>
    <row r="51" ht="24.9" customHeight="1" x14ac:dyDescent="0.3"/>
    <row r="53" ht="34.5" customHeight="1" x14ac:dyDescent="0.3"/>
    <row r="1747" hidden="1" x14ac:dyDescent="0.3"/>
    <row r="1748" ht="28.5" customHeight="1" x14ac:dyDescent="0.3"/>
    <row r="1750" ht="14.25" customHeight="1" x14ac:dyDescent="0.3"/>
    <row r="1751" ht="15" customHeight="1" x14ac:dyDescent="0.3"/>
  </sheetData>
  <mergeCells count="10">
    <mergeCell ref="B1:L1"/>
    <mergeCell ref="B2:B3"/>
    <mergeCell ref="C2:C3"/>
    <mergeCell ref="B10:K10"/>
    <mergeCell ref="D2:D3"/>
    <mergeCell ref="E2:J2"/>
    <mergeCell ref="K2:K3"/>
    <mergeCell ref="L2:L3"/>
    <mergeCell ref="E3:G3"/>
    <mergeCell ref="H3:J3"/>
  </mergeCells>
  <pageMargins left="0.511811024" right="0.511811024" top="0.78740157499999996" bottom="0.78740157499999996" header="0.31496062000000002" footer="0.31496062000000002"/>
  <pageSetup paperSize="9" scale="7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D7A7D-0C61-498C-A008-CCAEB457648A}">
  <dimension ref="B1:L1757"/>
  <sheetViews>
    <sheetView showGridLines="0" zoomScale="130" zoomScaleNormal="130" workbookViewId="0">
      <selection activeCell="R7" sqref="R7"/>
    </sheetView>
  </sheetViews>
  <sheetFormatPr defaultRowHeight="13.8" x14ac:dyDescent="0.3"/>
  <cols>
    <col min="1" max="1" width="8.88671875" style="131"/>
    <col min="2" max="2" width="16.6640625" style="131" bestFit="1" customWidth="1"/>
    <col min="3" max="3" width="22.88671875" style="131" customWidth="1"/>
    <col min="4" max="4" width="8.88671875" style="131"/>
    <col min="5" max="10" width="6.44140625" style="131" customWidth="1"/>
    <col min="11" max="11" width="14" style="131" customWidth="1"/>
    <col min="12" max="12" width="13.109375" style="131" customWidth="1"/>
    <col min="13" max="242" width="8.88671875" style="131"/>
    <col min="243" max="243" width="10.109375" style="131" customWidth="1"/>
    <col min="244" max="244" width="25" style="131" customWidth="1"/>
    <col min="245" max="245" width="7.6640625" style="131" bestFit="1" customWidth="1"/>
    <col min="246" max="246" width="8.88671875" style="131"/>
    <col min="247" max="247" width="2.33203125" style="131" bestFit="1" customWidth="1"/>
    <col min="248" max="248" width="10" style="131" customWidth="1"/>
    <col min="249" max="249" width="8.88671875" style="131"/>
    <col min="250" max="250" width="2.33203125" style="131" bestFit="1" customWidth="1"/>
    <col min="251" max="251" width="8.88671875" style="131"/>
    <col min="252" max="252" width="15.5546875" style="131" customWidth="1"/>
    <col min="253" max="253" width="18.33203125" style="131" bestFit="1" customWidth="1"/>
    <col min="254" max="254" width="3.5546875" style="131" customWidth="1"/>
    <col min="255" max="498" width="8.88671875" style="131"/>
    <col min="499" max="499" width="10.109375" style="131" customWidth="1"/>
    <col min="500" max="500" width="25" style="131" customWidth="1"/>
    <col min="501" max="501" width="7.6640625" style="131" bestFit="1" customWidth="1"/>
    <col min="502" max="502" width="8.88671875" style="131"/>
    <col min="503" max="503" width="2.33203125" style="131" bestFit="1" customWidth="1"/>
    <col min="504" max="504" width="10" style="131" customWidth="1"/>
    <col min="505" max="505" width="8.88671875" style="131"/>
    <col min="506" max="506" width="2.33203125" style="131" bestFit="1" customWidth="1"/>
    <col min="507" max="507" width="8.88671875" style="131"/>
    <col min="508" max="508" width="15.5546875" style="131" customWidth="1"/>
    <col min="509" max="509" width="18.33203125" style="131" bestFit="1" customWidth="1"/>
    <col min="510" max="510" width="3.5546875" style="131" customWidth="1"/>
    <col min="511" max="754" width="8.88671875" style="131"/>
    <col min="755" max="755" width="10.109375" style="131" customWidth="1"/>
    <col min="756" max="756" width="25" style="131" customWidth="1"/>
    <col min="757" max="757" width="7.6640625" style="131" bestFit="1" customWidth="1"/>
    <col min="758" max="758" width="8.88671875" style="131"/>
    <col min="759" max="759" width="2.33203125" style="131" bestFit="1" customWidth="1"/>
    <col min="760" max="760" width="10" style="131" customWidth="1"/>
    <col min="761" max="761" width="8.88671875" style="131"/>
    <col min="762" max="762" width="2.33203125" style="131" bestFit="1" customWidth="1"/>
    <col min="763" max="763" width="8.88671875" style="131"/>
    <col min="764" max="764" width="15.5546875" style="131" customWidth="1"/>
    <col min="765" max="765" width="18.33203125" style="131" bestFit="1" customWidth="1"/>
    <col min="766" max="766" width="3.5546875" style="131" customWidth="1"/>
    <col min="767" max="1010" width="8.88671875" style="131"/>
    <col min="1011" max="1011" width="10.109375" style="131" customWidth="1"/>
    <col min="1012" max="1012" width="25" style="131" customWidth="1"/>
    <col min="1013" max="1013" width="7.6640625" style="131" bestFit="1" customWidth="1"/>
    <col min="1014" max="1014" width="8.88671875" style="131"/>
    <col min="1015" max="1015" width="2.33203125" style="131" bestFit="1" customWidth="1"/>
    <col min="1016" max="1016" width="10" style="131" customWidth="1"/>
    <col min="1017" max="1017" width="8.88671875" style="131"/>
    <col min="1018" max="1018" width="2.33203125" style="131" bestFit="1" customWidth="1"/>
    <col min="1019" max="1019" width="8.88671875" style="131"/>
    <col min="1020" max="1020" width="15.5546875" style="131" customWidth="1"/>
    <col min="1021" max="1021" width="18.33203125" style="131" bestFit="1" customWidth="1"/>
    <col min="1022" max="1022" width="3.5546875" style="131" customWidth="1"/>
    <col min="1023" max="1266" width="8.88671875" style="131"/>
    <col min="1267" max="1267" width="10.109375" style="131" customWidth="1"/>
    <col min="1268" max="1268" width="25" style="131" customWidth="1"/>
    <col min="1269" max="1269" width="7.6640625" style="131" bestFit="1" customWidth="1"/>
    <col min="1270" max="1270" width="8.88671875" style="131"/>
    <col min="1271" max="1271" width="2.33203125" style="131" bestFit="1" customWidth="1"/>
    <col min="1272" max="1272" width="10" style="131" customWidth="1"/>
    <col min="1273" max="1273" width="8.88671875" style="131"/>
    <col min="1274" max="1274" width="2.33203125" style="131" bestFit="1" customWidth="1"/>
    <col min="1275" max="1275" width="8.88671875" style="131"/>
    <col min="1276" max="1276" width="15.5546875" style="131" customWidth="1"/>
    <col min="1277" max="1277" width="18.33203125" style="131" bestFit="1" customWidth="1"/>
    <col min="1278" max="1278" width="3.5546875" style="131" customWidth="1"/>
    <col min="1279" max="1522" width="8.88671875" style="131"/>
    <col min="1523" max="1523" width="10.109375" style="131" customWidth="1"/>
    <col min="1524" max="1524" width="25" style="131" customWidth="1"/>
    <col min="1525" max="1525" width="7.6640625" style="131" bestFit="1" customWidth="1"/>
    <col min="1526" max="1526" width="8.88671875" style="131"/>
    <col min="1527" max="1527" width="2.33203125" style="131" bestFit="1" customWidth="1"/>
    <col min="1528" max="1528" width="10" style="131" customWidth="1"/>
    <col min="1529" max="1529" width="8.88671875" style="131"/>
    <col min="1530" max="1530" width="2.33203125" style="131" bestFit="1" customWidth="1"/>
    <col min="1531" max="1531" width="8.88671875" style="131"/>
    <col min="1532" max="1532" width="15.5546875" style="131" customWidth="1"/>
    <col min="1533" max="1533" width="18.33203125" style="131" bestFit="1" customWidth="1"/>
    <col min="1534" max="1534" width="3.5546875" style="131" customWidth="1"/>
    <col min="1535" max="1778" width="8.88671875" style="131"/>
    <col min="1779" max="1779" width="10.109375" style="131" customWidth="1"/>
    <col min="1780" max="1780" width="25" style="131" customWidth="1"/>
    <col min="1781" max="1781" width="7.6640625" style="131" bestFit="1" customWidth="1"/>
    <col min="1782" max="1782" width="8.88671875" style="131"/>
    <col min="1783" max="1783" width="2.33203125" style="131" bestFit="1" customWidth="1"/>
    <col min="1784" max="1784" width="10" style="131" customWidth="1"/>
    <col min="1785" max="1785" width="8.88671875" style="131"/>
    <col min="1786" max="1786" width="2.33203125" style="131" bestFit="1" customWidth="1"/>
    <col min="1787" max="1787" width="8.88671875" style="131"/>
    <col min="1788" max="1788" width="15.5546875" style="131" customWidth="1"/>
    <col min="1789" max="1789" width="18.33203125" style="131" bestFit="1" customWidth="1"/>
    <col min="1790" max="1790" width="3.5546875" style="131" customWidth="1"/>
    <col min="1791" max="2034" width="8.88671875" style="131"/>
    <col min="2035" max="2035" width="10.109375" style="131" customWidth="1"/>
    <col min="2036" max="2036" width="25" style="131" customWidth="1"/>
    <col min="2037" max="2037" width="7.6640625" style="131" bestFit="1" customWidth="1"/>
    <col min="2038" max="2038" width="8.88671875" style="131"/>
    <col min="2039" max="2039" width="2.33203125" style="131" bestFit="1" customWidth="1"/>
    <col min="2040" max="2040" width="10" style="131" customWidth="1"/>
    <col min="2041" max="2041" width="8.88671875" style="131"/>
    <col min="2042" max="2042" width="2.33203125" style="131" bestFit="1" customWidth="1"/>
    <col min="2043" max="2043" width="8.88671875" style="131"/>
    <col min="2044" max="2044" width="15.5546875" style="131" customWidth="1"/>
    <col min="2045" max="2045" width="18.33203125" style="131" bestFit="1" customWidth="1"/>
    <col min="2046" max="2046" width="3.5546875" style="131" customWidth="1"/>
    <col min="2047" max="2290" width="8.88671875" style="131"/>
    <col min="2291" max="2291" width="10.109375" style="131" customWidth="1"/>
    <col min="2292" max="2292" width="25" style="131" customWidth="1"/>
    <col min="2293" max="2293" width="7.6640625" style="131" bestFit="1" customWidth="1"/>
    <col min="2294" max="2294" width="8.88671875" style="131"/>
    <col min="2295" max="2295" width="2.33203125" style="131" bestFit="1" customWidth="1"/>
    <col min="2296" max="2296" width="10" style="131" customWidth="1"/>
    <col min="2297" max="2297" width="8.88671875" style="131"/>
    <col min="2298" max="2298" width="2.33203125" style="131" bestFit="1" customWidth="1"/>
    <col min="2299" max="2299" width="8.88671875" style="131"/>
    <col min="2300" max="2300" width="15.5546875" style="131" customWidth="1"/>
    <col min="2301" max="2301" width="18.33203125" style="131" bestFit="1" customWidth="1"/>
    <col min="2302" max="2302" width="3.5546875" style="131" customWidth="1"/>
    <col min="2303" max="2546" width="8.88671875" style="131"/>
    <col min="2547" max="2547" width="10.109375" style="131" customWidth="1"/>
    <col min="2548" max="2548" width="25" style="131" customWidth="1"/>
    <col min="2549" max="2549" width="7.6640625" style="131" bestFit="1" customWidth="1"/>
    <col min="2550" max="2550" width="8.88671875" style="131"/>
    <col min="2551" max="2551" width="2.33203125" style="131" bestFit="1" customWidth="1"/>
    <col min="2552" max="2552" width="10" style="131" customWidth="1"/>
    <col min="2553" max="2553" width="8.88671875" style="131"/>
    <col min="2554" max="2554" width="2.33203125" style="131" bestFit="1" customWidth="1"/>
    <col min="2555" max="2555" width="8.88671875" style="131"/>
    <col min="2556" max="2556" width="15.5546875" style="131" customWidth="1"/>
    <col min="2557" max="2557" width="18.33203125" style="131" bestFit="1" customWidth="1"/>
    <col min="2558" max="2558" width="3.5546875" style="131" customWidth="1"/>
    <col min="2559" max="2802" width="8.88671875" style="131"/>
    <col min="2803" max="2803" width="10.109375" style="131" customWidth="1"/>
    <col min="2804" max="2804" width="25" style="131" customWidth="1"/>
    <col min="2805" max="2805" width="7.6640625" style="131" bestFit="1" customWidth="1"/>
    <col min="2806" max="2806" width="8.88671875" style="131"/>
    <col min="2807" max="2807" width="2.33203125" style="131" bestFit="1" customWidth="1"/>
    <col min="2808" max="2808" width="10" style="131" customWidth="1"/>
    <col min="2809" max="2809" width="8.88671875" style="131"/>
    <col min="2810" max="2810" width="2.33203125" style="131" bestFit="1" customWidth="1"/>
    <col min="2811" max="2811" width="8.88671875" style="131"/>
    <col min="2812" max="2812" width="15.5546875" style="131" customWidth="1"/>
    <col min="2813" max="2813" width="18.33203125" style="131" bestFit="1" customWidth="1"/>
    <col min="2814" max="2814" width="3.5546875" style="131" customWidth="1"/>
    <col min="2815" max="3058" width="8.88671875" style="131"/>
    <col min="3059" max="3059" width="10.109375" style="131" customWidth="1"/>
    <col min="3060" max="3060" width="25" style="131" customWidth="1"/>
    <col min="3061" max="3061" width="7.6640625" style="131" bestFit="1" customWidth="1"/>
    <col min="3062" max="3062" width="8.88671875" style="131"/>
    <col min="3063" max="3063" width="2.33203125" style="131" bestFit="1" customWidth="1"/>
    <col min="3064" max="3064" width="10" style="131" customWidth="1"/>
    <col min="3065" max="3065" width="8.88671875" style="131"/>
    <col min="3066" max="3066" width="2.33203125" style="131" bestFit="1" customWidth="1"/>
    <col min="3067" max="3067" width="8.88671875" style="131"/>
    <col min="3068" max="3068" width="15.5546875" style="131" customWidth="1"/>
    <col min="3069" max="3069" width="18.33203125" style="131" bestFit="1" customWidth="1"/>
    <col min="3070" max="3070" width="3.5546875" style="131" customWidth="1"/>
    <col min="3071" max="3314" width="8.88671875" style="131"/>
    <col min="3315" max="3315" width="10.109375" style="131" customWidth="1"/>
    <col min="3316" max="3316" width="25" style="131" customWidth="1"/>
    <col min="3317" max="3317" width="7.6640625" style="131" bestFit="1" customWidth="1"/>
    <col min="3318" max="3318" width="8.88671875" style="131"/>
    <col min="3319" max="3319" width="2.33203125" style="131" bestFit="1" customWidth="1"/>
    <col min="3320" max="3320" width="10" style="131" customWidth="1"/>
    <col min="3321" max="3321" width="8.88671875" style="131"/>
    <col min="3322" max="3322" width="2.33203125" style="131" bestFit="1" customWidth="1"/>
    <col min="3323" max="3323" width="8.88671875" style="131"/>
    <col min="3324" max="3324" width="15.5546875" style="131" customWidth="1"/>
    <col min="3325" max="3325" width="18.33203125" style="131" bestFit="1" customWidth="1"/>
    <col min="3326" max="3326" width="3.5546875" style="131" customWidth="1"/>
    <col min="3327" max="3570" width="8.88671875" style="131"/>
    <col min="3571" max="3571" width="10.109375" style="131" customWidth="1"/>
    <col min="3572" max="3572" width="25" style="131" customWidth="1"/>
    <col min="3573" max="3573" width="7.6640625" style="131" bestFit="1" customWidth="1"/>
    <col min="3574" max="3574" width="8.88671875" style="131"/>
    <col min="3575" max="3575" width="2.33203125" style="131" bestFit="1" customWidth="1"/>
    <col min="3576" max="3576" width="10" style="131" customWidth="1"/>
    <col min="3577" max="3577" width="8.88671875" style="131"/>
    <col min="3578" max="3578" width="2.33203125" style="131" bestFit="1" customWidth="1"/>
    <col min="3579" max="3579" width="8.88671875" style="131"/>
    <col min="3580" max="3580" width="15.5546875" style="131" customWidth="1"/>
    <col min="3581" max="3581" width="18.33203125" style="131" bestFit="1" customWidth="1"/>
    <col min="3582" max="3582" width="3.5546875" style="131" customWidth="1"/>
    <col min="3583" max="3826" width="8.88671875" style="131"/>
    <col min="3827" max="3827" width="10.109375" style="131" customWidth="1"/>
    <col min="3828" max="3828" width="25" style="131" customWidth="1"/>
    <col min="3829" max="3829" width="7.6640625" style="131" bestFit="1" customWidth="1"/>
    <col min="3830" max="3830" width="8.88671875" style="131"/>
    <col min="3831" max="3831" width="2.33203125" style="131" bestFit="1" customWidth="1"/>
    <col min="3832" max="3832" width="10" style="131" customWidth="1"/>
    <col min="3833" max="3833" width="8.88671875" style="131"/>
    <col min="3834" max="3834" width="2.33203125" style="131" bestFit="1" customWidth="1"/>
    <col min="3835" max="3835" width="8.88671875" style="131"/>
    <col min="3836" max="3836" width="15.5546875" style="131" customWidth="1"/>
    <col min="3837" max="3837" width="18.33203125" style="131" bestFit="1" customWidth="1"/>
    <col min="3838" max="3838" width="3.5546875" style="131" customWidth="1"/>
    <col min="3839" max="4082" width="8.88671875" style="131"/>
    <col min="4083" max="4083" width="10.109375" style="131" customWidth="1"/>
    <col min="4084" max="4084" width="25" style="131" customWidth="1"/>
    <col min="4085" max="4085" width="7.6640625" style="131" bestFit="1" customWidth="1"/>
    <col min="4086" max="4086" width="8.88671875" style="131"/>
    <col min="4087" max="4087" width="2.33203125" style="131" bestFit="1" customWidth="1"/>
    <col min="4088" max="4088" width="10" style="131" customWidth="1"/>
    <col min="4089" max="4089" width="8.88671875" style="131"/>
    <col min="4090" max="4090" width="2.33203125" style="131" bestFit="1" customWidth="1"/>
    <col min="4091" max="4091" width="8.88671875" style="131"/>
    <col min="4092" max="4092" width="15.5546875" style="131" customWidth="1"/>
    <col min="4093" max="4093" width="18.33203125" style="131" bestFit="1" customWidth="1"/>
    <col min="4094" max="4094" width="3.5546875" style="131" customWidth="1"/>
    <col min="4095" max="4338" width="8.88671875" style="131"/>
    <col min="4339" max="4339" width="10.109375" style="131" customWidth="1"/>
    <col min="4340" max="4340" width="25" style="131" customWidth="1"/>
    <col min="4341" max="4341" width="7.6640625" style="131" bestFit="1" customWidth="1"/>
    <col min="4342" max="4342" width="8.88671875" style="131"/>
    <col min="4343" max="4343" width="2.33203125" style="131" bestFit="1" customWidth="1"/>
    <col min="4344" max="4344" width="10" style="131" customWidth="1"/>
    <col min="4345" max="4345" width="8.88671875" style="131"/>
    <col min="4346" max="4346" width="2.33203125" style="131" bestFit="1" customWidth="1"/>
    <col min="4347" max="4347" width="8.88671875" style="131"/>
    <col min="4348" max="4348" width="15.5546875" style="131" customWidth="1"/>
    <col min="4349" max="4349" width="18.33203125" style="131" bestFit="1" customWidth="1"/>
    <col min="4350" max="4350" width="3.5546875" style="131" customWidth="1"/>
    <col min="4351" max="4594" width="8.88671875" style="131"/>
    <col min="4595" max="4595" width="10.109375" style="131" customWidth="1"/>
    <col min="4596" max="4596" width="25" style="131" customWidth="1"/>
    <col min="4597" max="4597" width="7.6640625" style="131" bestFit="1" customWidth="1"/>
    <col min="4598" max="4598" width="8.88671875" style="131"/>
    <col min="4599" max="4599" width="2.33203125" style="131" bestFit="1" customWidth="1"/>
    <col min="4600" max="4600" width="10" style="131" customWidth="1"/>
    <col min="4601" max="4601" width="8.88671875" style="131"/>
    <col min="4602" max="4602" width="2.33203125" style="131" bestFit="1" customWidth="1"/>
    <col min="4603" max="4603" width="8.88671875" style="131"/>
    <col min="4604" max="4604" width="15.5546875" style="131" customWidth="1"/>
    <col min="4605" max="4605" width="18.33203125" style="131" bestFit="1" customWidth="1"/>
    <col min="4606" max="4606" width="3.5546875" style="131" customWidth="1"/>
    <col min="4607" max="4850" width="8.88671875" style="131"/>
    <col min="4851" max="4851" width="10.109375" style="131" customWidth="1"/>
    <col min="4852" max="4852" width="25" style="131" customWidth="1"/>
    <col min="4853" max="4853" width="7.6640625" style="131" bestFit="1" customWidth="1"/>
    <col min="4854" max="4854" width="8.88671875" style="131"/>
    <col min="4855" max="4855" width="2.33203125" style="131" bestFit="1" customWidth="1"/>
    <col min="4856" max="4856" width="10" style="131" customWidth="1"/>
    <col min="4857" max="4857" width="8.88671875" style="131"/>
    <col min="4858" max="4858" width="2.33203125" style="131" bestFit="1" customWidth="1"/>
    <col min="4859" max="4859" width="8.88671875" style="131"/>
    <col min="4860" max="4860" width="15.5546875" style="131" customWidth="1"/>
    <col min="4861" max="4861" width="18.33203125" style="131" bestFit="1" customWidth="1"/>
    <col min="4862" max="4862" width="3.5546875" style="131" customWidth="1"/>
    <col min="4863" max="5106" width="8.88671875" style="131"/>
    <col min="5107" max="5107" width="10.109375" style="131" customWidth="1"/>
    <col min="5108" max="5108" width="25" style="131" customWidth="1"/>
    <col min="5109" max="5109" width="7.6640625" style="131" bestFit="1" customWidth="1"/>
    <col min="5110" max="5110" width="8.88671875" style="131"/>
    <col min="5111" max="5111" width="2.33203125" style="131" bestFit="1" customWidth="1"/>
    <col min="5112" max="5112" width="10" style="131" customWidth="1"/>
    <col min="5113" max="5113" width="8.88671875" style="131"/>
    <col min="5114" max="5114" width="2.33203125" style="131" bestFit="1" customWidth="1"/>
    <col min="5115" max="5115" width="8.88671875" style="131"/>
    <col min="5116" max="5116" width="15.5546875" style="131" customWidth="1"/>
    <col min="5117" max="5117" width="18.33203125" style="131" bestFit="1" customWidth="1"/>
    <col min="5118" max="5118" width="3.5546875" style="131" customWidth="1"/>
    <col min="5119" max="5362" width="8.88671875" style="131"/>
    <col min="5363" max="5363" width="10.109375" style="131" customWidth="1"/>
    <col min="5364" max="5364" width="25" style="131" customWidth="1"/>
    <col min="5365" max="5365" width="7.6640625" style="131" bestFit="1" customWidth="1"/>
    <col min="5366" max="5366" width="8.88671875" style="131"/>
    <col min="5367" max="5367" width="2.33203125" style="131" bestFit="1" customWidth="1"/>
    <col min="5368" max="5368" width="10" style="131" customWidth="1"/>
    <col min="5369" max="5369" width="8.88671875" style="131"/>
    <col min="5370" max="5370" width="2.33203125" style="131" bestFit="1" customWidth="1"/>
    <col min="5371" max="5371" width="8.88671875" style="131"/>
    <col min="5372" max="5372" width="15.5546875" style="131" customWidth="1"/>
    <col min="5373" max="5373" width="18.33203125" style="131" bestFit="1" customWidth="1"/>
    <col min="5374" max="5374" width="3.5546875" style="131" customWidth="1"/>
    <col min="5375" max="5618" width="8.88671875" style="131"/>
    <col min="5619" max="5619" width="10.109375" style="131" customWidth="1"/>
    <col min="5620" max="5620" width="25" style="131" customWidth="1"/>
    <col min="5621" max="5621" width="7.6640625" style="131" bestFit="1" customWidth="1"/>
    <col min="5622" max="5622" width="8.88671875" style="131"/>
    <col min="5623" max="5623" width="2.33203125" style="131" bestFit="1" customWidth="1"/>
    <col min="5624" max="5624" width="10" style="131" customWidth="1"/>
    <col min="5625" max="5625" width="8.88671875" style="131"/>
    <col min="5626" max="5626" width="2.33203125" style="131" bestFit="1" customWidth="1"/>
    <col min="5627" max="5627" width="8.88671875" style="131"/>
    <col min="5628" max="5628" width="15.5546875" style="131" customWidth="1"/>
    <col min="5629" max="5629" width="18.33203125" style="131" bestFit="1" customWidth="1"/>
    <col min="5630" max="5630" width="3.5546875" style="131" customWidth="1"/>
    <col min="5631" max="5874" width="8.88671875" style="131"/>
    <col min="5875" max="5875" width="10.109375" style="131" customWidth="1"/>
    <col min="5876" max="5876" width="25" style="131" customWidth="1"/>
    <col min="5877" max="5877" width="7.6640625" style="131" bestFit="1" customWidth="1"/>
    <col min="5878" max="5878" width="8.88671875" style="131"/>
    <col min="5879" max="5879" width="2.33203125" style="131" bestFit="1" customWidth="1"/>
    <col min="5880" max="5880" width="10" style="131" customWidth="1"/>
    <col min="5881" max="5881" width="8.88671875" style="131"/>
    <col min="5882" max="5882" width="2.33203125" style="131" bestFit="1" customWidth="1"/>
    <col min="5883" max="5883" width="8.88671875" style="131"/>
    <col min="5884" max="5884" width="15.5546875" style="131" customWidth="1"/>
    <col min="5885" max="5885" width="18.33203125" style="131" bestFit="1" customWidth="1"/>
    <col min="5886" max="5886" width="3.5546875" style="131" customWidth="1"/>
    <col min="5887" max="6130" width="8.88671875" style="131"/>
    <col min="6131" max="6131" width="10.109375" style="131" customWidth="1"/>
    <col min="6132" max="6132" width="25" style="131" customWidth="1"/>
    <col min="6133" max="6133" width="7.6640625" style="131" bestFit="1" customWidth="1"/>
    <col min="6134" max="6134" width="8.88671875" style="131"/>
    <col min="6135" max="6135" width="2.33203125" style="131" bestFit="1" customWidth="1"/>
    <col min="6136" max="6136" width="10" style="131" customWidth="1"/>
    <col min="6137" max="6137" width="8.88671875" style="131"/>
    <col min="6138" max="6138" width="2.33203125" style="131" bestFit="1" customWidth="1"/>
    <col min="6139" max="6139" width="8.88671875" style="131"/>
    <col min="6140" max="6140" width="15.5546875" style="131" customWidth="1"/>
    <col min="6141" max="6141" width="18.33203125" style="131" bestFit="1" customWidth="1"/>
    <col min="6142" max="6142" width="3.5546875" style="131" customWidth="1"/>
    <col min="6143" max="6386" width="8.88671875" style="131"/>
    <col min="6387" max="6387" width="10.109375" style="131" customWidth="1"/>
    <col min="6388" max="6388" width="25" style="131" customWidth="1"/>
    <col min="6389" max="6389" width="7.6640625" style="131" bestFit="1" customWidth="1"/>
    <col min="6390" max="6390" width="8.88671875" style="131"/>
    <col min="6391" max="6391" width="2.33203125" style="131" bestFit="1" customWidth="1"/>
    <col min="6392" max="6392" width="10" style="131" customWidth="1"/>
    <col min="6393" max="6393" width="8.88671875" style="131"/>
    <col min="6394" max="6394" width="2.33203125" style="131" bestFit="1" customWidth="1"/>
    <col min="6395" max="6395" width="8.88671875" style="131"/>
    <col min="6396" max="6396" width="15.5546875" style="131" customWidth="1"/>
    <col min="6397" max="6397" width="18.33203125" style="131" bestFit="1" customWidth="1"/>
    <col min="6398" max="6398" width="3.5546875" style="131" customWidth="1"/>
    <col min="6399" max="6642" width="8.88671875" style="131"/>
    <col min="6643" max="6643" width="10.109375" style="131" customWidth="1"/>
    <col min="6644" max="6644" width="25" style="131" customWidth="1"/>
    <col min="6645" max="6645" width="7.6640625" style="131" bestFit="1" customWidth="1"/>
    <col min="6646" max="6646" width="8.88671875" style="131"/>
    <col min="6647" max="6647" width="2.33203125" style="131" bestFit="1" customWidth="1"/>
    <col min="6648" max="6648" width="10" style="131" customWidth="1"/>
    <col min="6649" max="6649" width="8.88671875" style="131"/>
    <col min="6650" max="6650" width="2.33203125" style="131" bestFit="1" customWidth="1"/>
    <col min="6651" max="6651" width="8.88671875" style="131"/>
    <col min="6652" max="6652" width="15.5546875" style="131" customWidth="1"/>
    <col min="6653" max="6653" width="18.33203125" style="131" bestFit="1" customWidth="1"/>
    <col min="6654" max="6654" width="3.5546875" style="131" customWidth="1"/>
    <col min="6655" max="6898" width="8.88671875" style="131"/>
    <col min="6899" max="6899" width="10.109375" style="131" customWidth="1"/>
    <col min="6900" max="6900" width="25" style="131" customWidth="1"/>
    <col min="6901" max="6901" width="7.6640625" style="131" bestFit="1" customWidth="1"/>
    <col min="6902" max="6902" width="8.88671875" style="131"/>
    <col min="6903" max="6903" width="2.33203125" style="131" bestFit="1" customWidth="1"/>
    <col min="6904" max="6904" width="10" style="131" customWidth="1"/>
    <col min="6905" max="6905" width="8.88671875" style="131"/>
    <col min="6906" max="6906" width="2.33203125" style="131" bestFit="1" customWidth="1"/>
    <col min="6907" max="6907" width="8.88671875" style="131"/>
    <col min="6908" max="6908" width="15.5546875" style="131" customWidth="1"/>
    <col min="6909" max="6909" width="18.33203125" style="131" bestFit="1" customWidth="1"/>
    <col min="6910" max="6910" width="3.5546875" style="131" customWidth="1"/>
    <col min="6911" max="7154" width="8.88671875" style="131"/>
    <col min="7155" max="7155" width="10.109375" style="131" customWidth="1"/>
    <col min="7156" max="7156" width="25" style="131" customWidth="1"/>
    <col min="7157" max="7157" width="7.6640625" style="131" bestFit="1" customWidth="1"/>
    <col min="7158" max="7158" width="8.88671875" style="131"/>
    <col min="7159" max="7159" width="2.33203125" style="131" bestFit="1" customWidth="1"/>
    <col min="7160" max="7160" width="10" style="131" customWidth="1"/>
    <col min="7161" max="7161" width="8.88671875" style="131"/>
    <col min="7162" max="7162" width="2.33203125" style="131" bestFit="1" customWidth="1"/>
    <col min="7163" max="7163" width="8.88671875" style="131"/>
    <col min="7164" max="7164" width="15.5546875" style="131" customWidth="1"/>
    <col min="7165" max="7165" width="18.33203125" style="131" bestFit="1" customWidth="1"/>
    <col min="7166" max="7166" width="3.5546875" style="131" customWidth="1"/>
    <col min="7167" max="7410" width="8.88671875" style="131"/>
    <col min="7411" max="7411" width="10.109375" style="131" customWidth="1"/>
    <col min="7412" max="7412" width="25" style="131" customWidth="1"/>
    <col min="7413" max="7413" width="7.6640625" style="131" bestFit="1" customWidth="1"/>
    <col min="7414" max="7414" width="8.88671875" style="131"/>
    <col min="7415" max="7415" width="2.33203125" style="131" bestFit="1" customWidth="1"/>
    <col min="7416" max="7416" width="10" style="131" customWidth="1"/>
    <col min="7417" max="7417" width="8.88671875" style="131"/>
    <col min="7418" max="7418" width="2.33203125" style="131" bestFit="1" customWidth="1"/>
    <col min="7419" max="7419" width="8.88671875" style="131"/>
    <col min="7420" max="7420" width="15.5546875" style="131" customWidth="1"/>
    <col min="7421" max="7421" width="18.33203125" style="131" bestFit="1" customWidth="1"/>
    <col min="7422" max="7422" width="3.5546875" style="131" customWidth="1"/>
    <col min="7423" max="7666" width="8.88671875" style="131"/>
    <col min="7667" max="7667" width="10.109375" style="131" customWidth="1"/>
    <col min="7668" max="7668" width="25" style="131" customWidth="1"/>
    <col min="7669" max="7669" width="7.6640625" style="131" bestFit="1" customWidth="1"/>
    <col min="7670" max="7670" width="8.88671875" style="131"/>
    <col min="7671" max="7671" width="2.33203125" style="131" bestFit="1" customWidth="1"/>
    <col min="7672" max="7672" width="10" style="131" customWidth="1"/>
    <col min="7673" max="7673" width="8.88671875" style="131"/>
    <col min="7674" max="7674" width="2.33203125" style="131" bestFit="1" customWidth="1"/>
    <col min="7675" max="7675" width="8.88671875" style="131"/>
    <col min="7676" max="7676" width="15.5546875" style="131" customWidth="1"/>
    <col min="7677" max="7677" width="18.33203125" style="131" bestFit="1" customWidth="1"/>
    <col min="7678" max="7678" width="3.5546875" style="131" customWidth="1"/>
    <col min="7679" max="7922" width="8.88671875" style="131"/>
    <col min="7923" max="7923" width="10.109375" style="131" customWidth="1"/>
    <col min="7924" max="7924" width="25" style="131" customWidth="1"/>
    <col min="7925" max="7925" width="7.6640625" style="131" bestFit="1" customWidth="1"/>
    <col min="7926" max="7926" width="8.88671875" style="131"/>
    <col min="7927" max="7927" width="2.33203125" style="131" bestFit="1" customWidth="1"/>
    <col min="7928" max="7928" width="10" style="131" customWidth="1"/>
    <col min="7929" max="7929" width="8.88671875" style="131"/>
    <col min="7930" max="7930" width="2.33203125" style="131" bestFit="1" customWidth="1"/>
    <col min="7931" max="7931" width="8.88671875" style="131"/>
    <col min="7932" max="7932" width="15.5546875" style="131" customWidth="1"/>
    <col min="7933" max="7933" width="18.33203125" style="131" bestFit="1" customWidth="1"/>
    <col min="7934" max="7934" width="3.5546875" style="131" customWidth="1"/>
    <col min="7935" max="8178" width="8.88671875" style="131"/>
    <col min="8179" max="8179" width="10.109375" style="131" customWidth="1"/>
    <col min="8180" max="8180" width="25" style="131" customWidth="1"/>
    <col min="8181" max="8181" width="7.6640625" style="131" bestFit="1" customWidth="1"/>
    <col min="8182" max="8182" width="8.88671875" style="131"/>
    <col min="8183" max="8183" width="2.33203125" style="131" bestFit="1" customWidth="1"/>
    <col min="8184" max="8184" width="10" style="131" customWidth="1"/>
    <col min="8185" max="8185" width="8.88671875" style="131"/>
    <col min="8186" max="8186" width="2.33203125" style="131" bestFit="1" customWidth="1"/>
    <col min="8187" max="8187" width="8.88671875" style="131"/>
    <col min="8188" max="8188" width="15.5546875" style="131" customWidth="1"/>
    <col min="8189" max="8189" width="18.33203125" style="131" bestFit="1" customWidth="1"/>
    <col min="8190" max="8190" width="3.5546875" style="131" customWidth="1"/>
    <col min="8191" max="8434" width="8.88671875" style="131"/>
    <col min="8435" max="8435" width="10.109375" style="131" customWidth="1"/>
    <col min="8436" max="8436" width="25" style="131" customWidth="1"/>
    <col min="8437" max="8437" width="7.6640625" style="131" bestFit="1" customWidth="1"/>
    <col min="8438" max="8438" width="8.88671875" style="131"/>
    <col min="8439" max="8439" width="2.33203125" style="131" bestFit="1" customWidth="1"/>
    <col min="8440" max="8440" width="10" style="131" customWidth="1"/>
    <col min="8441" max="8441" width="8.88671875" style="131"/>
    <col min="8442" max="8442" width="2.33203125" style="131" bestFit="1" customWidth="1"/>
    <col min="8443" max="8443" width="8.88671875" style="131"/>
    <col min="8444" max="8444" width="15.5546875" style="131" customWidth="1"/>
    <col min="8445" max="8445" width="18.33203125" style="131" bestFit="1" customWidth="1"/>
    <col min="8446" max="8446" width="3.5546875" style="131" customWidth="1"/>
    <col min="8447" max="8690" width="8.88671875" style="131"/>
    <col min="8691" max="8691" width="10.109375" style="131" customWidth="1"/>
    <col min="8692" max="8692" width="25" style="131" customWidth="1"/>
    <col min="8693" max="8693" width="7.6640625" style="131" bestFit="1" customWidth="1"/>
    <col min="8694" max="8694" width="8.88671875" style="131"/>
    <col min="8695" max="8695" width="2.33203125" style="131" bestFit="1" customWidth="1"/>
    <col min="8696" max="8696" width="10" style="131" customWidth="1"/>
    <col min="8697" max="8697" width="8.88671875" style="131"/>
    <col min="8698" max="8698" width="2.33203125" style="131" bestFit="1" customWidth="1"/>
    <col min="8699" max="8699" width="8.88671875" style="131"/>
    <col min="8700" max="8700" width="15.5546875" style="131" customWidth="1"/>
    <col min="8701" max="8701" width="18.33203125" style="131" bestFit="1" customWidth="1"/>
    <col min="8702" max="8702" width="3.5546875" style="131" customWidth="1"/>
    <col min="8703" max="8946" width="8.88671875" style="131"/>
    <col min="8947" max="8947" width="10.109375" style="131" customWidth="1"/>
    <col min="8948" max="8948" width="25" style="131" customWidth="1"/>
    <col min="8949" max="8949" width="7.6640625" style="131" bestFit="1" customWidth="1"/>
    <col min="8950" max="8950" width="8.88671875" style="131"/>
    <col min="8951" max="8951" width="2.33203125" style="131" bestFit="1" customWidth="1"/>
    <col min="8952" max="8952" width="10" style="131" customWidth="1"/>
    <col min="8953" max="8953" width="8.88671875" style="131"/>
    <col min="8954" max="8954" width="2.33203125" style="131" bestFit="1" customWidth="1"/>
    <col min="8955" max="8955" width="8.88671875" style="131"/>
    <col min="8956" max="8956" width="15.5546875" style="131" customWidth="1"/>
    <col min="8957" max="8957" width="18.33203125" style="131" bestFit="1" customWidth="1"/>
    <col min="8958" max="8958" width="3.5546875" style="131" customWidth="1"/>
    <col min="8959" max="9202" width="8.88671875" style="131"/>
    <col min="9203" max="9203" width="10.109375" style="131" customWidth="1"/>
    <col min="9204" max="9204" width="25" style="131" customWidth="1"/>
    <col min="9205" max="9205" width="7.6640625" style="131" bestFit="1" customWidth="1"/>
    <col min="9206" max="9206" width="8.88671875" style="131"/>
    <col min="9207" max="9207" width="2.33203125" style="131" bestFit="1" customWidth="1"/>
    <col min="9208" max="9208" width="10" style="131" customWidth="1"/>
    <col min="9209" max="9209" width="8.88671875" style="131"/>
    <col min="9210" max="9210" width="2.33203125" style="131" bestFit="1" customWidth="1"/>
    <col min="9211" max="9211" width="8.88671875" style="131"/>
    <col min="9212" max="9212" width="15.5546875" style="131" customWidth="1"/>
    <col min="9213" max="9213" width="18.33203125" style="131" bestFit="1" customWidth="1"/>
    <col min="9214" max="9214" width="3.5546875" style="131" customWidth="1"/>
    <col min="9215" max="9458" width="8.88671875" style="131"/>
    <col min="9459" max="9459" width="10.109375" style="131" customWidth="1"/>
    <col min="9460" max="9460" width="25" style="131" customWidth="1"/>
    <col min="9461" max="9461" width="7.6640625" style="131" bestFit="1" customWidth="1"/>
    <col min="9462" max="9462" width="8.88671875" style="131"/>
    <col min="9463" max="9463" width="2.33203125" style="131" bestFit="1" customWidth="1"/>
    <col min="9464" max="9464" width="10" style="131" customWidth="1"/>
    <col min="9465" max="9465" width="8.88671875" style="131"/>
    <col min="9466" max="9466" width="2.33203125" style="131" bestFit="1" customWidth="1"/>
    <col min="9467" max="9467" width="8.88671875" style="131"/>
    <col min="9468" max="9468" width="15.5546875" style="131" customWidth="1"/>
    <col min="9469" max="9469" width="18.33203125" style="131" bestFit="1" customWidth="1"/>
    <col min="9470" max="9470" width="3.5546875" style="131" customWidth="1"/>
    <col min="9471" max="9714" width="8.88671875" style="131"/>
    <col min="9715" max="9715" width="10.109375" style="131" customWidth="1"/>
    <col min="9716" max="9716" width="25" style="131" customWidth="1"/>
    <col min="9717" max="9717" width="7.6640625" style="131" bestFit="1" customWidth="1"/>
    <col min="9718" max="9718" width="8.88671875" style="131"/>
    <col min="9719" max="9719" width="2.33203125" style="131" bestFit="1" customWidth="1"/>
    <col min="9720" max="9720" width="10" style="131" customWidth="1"/>
    <col min="9721" max="9721" width="8.88671875" style="131"/>
    <col min="9722" max="9722" width="2.33203125" style="131" bestFit="1" customWidth="1"/>
    <col min="9723" max="9723" width="8.88671875" style="131"/>
    <col min="9724" max="9724" width="15.5546875" style="131" customWidth="1"/>
    <col min="9725" max="9725" width="18.33203125" style="131" bestFit="1" customWidth="1"/>
    <col min="9726" max="9726" width="3.5546875" style="131" customWidth="1"/>
    <col min="9727" max="9970" width="8.88671875" style="131"/>
    <col min="9971" max="9971" width="10.109375" style="131" customWidth="1"/>
    <col min="9972" max="9972" width="25" style="131" customWidth="1"/>
    <col min="9973" max="9973" width="7.6640625" style="131" bestFit="1" customWidth="1"/>
    <col min="9974" max="9974" width="8.88671875" style="131"/>
    <col min="9975" max="9975" width="2.33203125" style="131" bestFit="1" customWidth="1"/>
    <col min="9976" max="9976" width="10" style="131" customWidth="1"/>
    <col min="9977" max="9977" width="8.88671875" style="131"/>
    <col min="9978" max="9978" width="2.33203125" style="131" bestFit="1" customWidth="1"/>
    <col min="9979" max="9979" width="8.88671875" style="131"/>
    <col min="9980" max="9980" width="15.5546875" style="131" customWidth="1"/>
    <col min="9981" max="9981" width="18.33203125" style="131" bestFit="1" customWidth="1"/>
    <col min="9982" max="9982" width="3.5546875" style="131" customWidth="1"/>
    <col min="9983" max="10226" width="8.88671875" style="131"/>
    <col min="10227" max="10227" width="10.109375" style="131" customWidth="1"/>
    <col min="10228" max="10228" width="25" style="131" customWidth="1"/>
    <col min="10229" max="10229" width="7.6640625" style="131" bestFit="1" customWidth="1"/>
    <col min="10230" max="10230" width="8.88671875" style="131"/>
    <col min="10231" max="10231" width="2.33203125" style="131" bestFit="1" customWidth="1"/>
    <col min="10232" max="10232" width="10" style="131" customWidth="1"/>
    <col min="10233" max="10233" width="8.88671875" style="131"/>
    <col min="10234" max="10234" width="2.33203125" style="131" bestFit="1" customWidth="1"/>
    <col min="10235" max="10235" width="8.88671875" style="131"/>
    <col min="10236" max="10236" width="15.5546875" style="131" customWidth="1"/>
    <col min="10237" max="10237" width="18.33203125" style="131" bestFit="1" customWidth="1"/>
    <col min="10238" max="10238" width="3.5546875" style="131" customWidth="1"/>
    <col min="10239" max="10482" width="8.88671875" style="131"/>
    <col min="10483" max="10483" width="10.109375" style="131" customWidth="1"/>
    <col min="10484" max="10484" width="25" style="131" customWidth="1"/>
    <col min="10485" max="10485" width="7.6640625" style="131" bestFit="1" customWidth="1"/>
    <col min="10486" max="10486" width="8.88671875" style="131"/>
    <col min="10487" max="10487" width="2.33203125" style="131" bestFit="1" customWidth="1"/>
    <col min="10488" max="10488" width="10" style="131" customWidth="1"/>
    <col min="10489" max="10489" width="8.88671875" style="131"/>
    <col min="10490" max="10490" width="2.33203125" style="131" bestFit="1" customWidth="1"/>
    <col min="10491" max="10491" width="8.88671875" style="131"/>
    <col min="10492" max="10492" width="15.5546875" style="131" customWidth="1"/>
    <col min="10493" max="10493" width="18.33203125" style="131" bestFit="1" customWidth="1"/>
    <col min="10494" max="10494" width="3.5546875" style="131" customWidth="1"/>
    <col min="10495" max="10738" width="8.88671875" style="131"/>
    <col min="10739" max="10739" width="10.109375" style="131" customWidth="1"/>
    <col min="10740" max="10740" width="25" style="131" customWidth="1"/>
    <col min="10741" max="10741" width="7.6640625" style="131" bestFit="1" customWidth="1"/>
    <col min="10742" max="10742" width="8.88671875" style="131"/>
    <col min="10743" max="10743" width="2.33203125" style="131" bestFit="1" customWidth="1"/>
    <col min="10744" max="10744" width="10" style="131" customWidth="1"/>
    <col min="10745" max="10745" width="8.88671875" style="131"/>
    <col min="10746" max="10746" width="2.33203125" style="131" bestFit="1" customWidth="1"/>
    <col min="10747" max="10747" width="8.88671875" style="131"/>
    <col min="10748" max="10748" width="15.5546875" style="131" customWidth="1"/>
    <col min="10749" max="10749" width="18.33203125" style="131" bestFit="1" customWidth="1"/>
    <col min="10750" max="10750" width="3.5546875" style="131" customWidth="1"/>
    <col min="10751" max="10994" width="8.88671875" style="131"/>
    <col min="10995" max="10995" width="10.109375" style="131" customWidth="1"/>
    <col min="10996" max="10996" width="25" style="131" customWidth="1"/>
    <col min="10997" max="10997" width="7.6640625" style="131" bestFit="1" customWidth="1"/>
    <col min="10998" max="10998" width="8.88671875" style="131"/>
    <col min="10999" max="10999" width="2.33203125" style="131" bestFit="1" customWidth="1"/>
    <col min="11000" max="11000" width="10" style="131" customWidth="1"/>
    <col min="11001" max="11001" width="8.88671875" style="131"/>
    <col min="11002" max="11002" width="2.33203125" style="131" bestFit="1" customWidth="1"/>
    <col min="11003" max="11003" width="8.88671875" style="131"/>
    <col min="11004" max="11004" width="15.5546875" style="131" customWidth="1"/>
    <col min="11005" max="11005" width="18.33203125" style="131" bestFit="1" customWidth="1"/>
    <col min="11006" max="11006" width="3.5546875" style="131" customWidth="1"/>
    <col min="11007" max="11250" width="8.88671875" style="131"/>
    <col min="11251" max="11251" width="10.109375" style="131" customWidth="1"/>
    <col min="11252" max="11252" width="25" style="131" customWidth="1"/>
    <col min="11253" max="11253" width="7.6640625" style="131" bestFit="1" customWidth="1"/>
    <col min="11254" max="11254" width="8.88671875" style="131"/>
    <col min="11255" max="11255" width="2.33203125" style="131" bestFit="1" customWidth="1"/>
    <col min="11256" max="11256" width="10" style="131" customWidth="1"/>
    <col min="11257" max="11257" width="8.88671875" style="131"/>
    <col min="11258" max="11258" width="2.33203125" style="131" bestFit="1" customWidth="1"/>
    <col min="11259" max="11259" width="8.88671875" style="131"/>
    <col min="11260" max="11260" width="15.5546875" style="131" customWidth="1"/>
    <col min="11261" max="11261" width="18.33203125" style="131" bestFit="1" customWidth="1"/>
    <col min="11262" max="11262" width="3.5546875" style="131" customWidth="1"/>
    <col min="11263" max="11506" width="8.88671875" style="131"/>
    <col min="11507" max="11507" width="10.109375" style="131" customWidth="1"/>
    <col min="11508" max="11508" width="25" style="131" customWidth="1"/>
    <col min="11509" max="11509" width="7.6640625" style="131" bestFit="1" customWidth="1"/>
    <col min="11510" max="11510" width="8.88671875" style="131"/>
    <col min="11511" max="11511" width="2.33203125" style="131" bestFit="1" customWidth="1"/>
    <col min="11512" max="11512" width="10" style="131" customWidth="1"/>
    <col min="11513" max="11513" width="8.88671875" style="131"/>
    <col min="11514" max="11514" width="2.33203125" style="131" bestFit="1" customWidth="1"/>
    <col min="11515" max="11515" width="8.88671875" style="131"/>
    <col min="11516" max="11516" width="15.5546875" style="131" customWidth="1"/>
    <col min="11517" max="11517" width="18.33203125" style="131" bestFit="1" customWidth="1"/>
    <col min="11518" max="11518" width="3.5546875" style="131" customWidth="1"/>
    <col min="11519" max="11762" width="8.88671875" style="131"/>
    <col min="11763" max="11763" width="10.109375" style="131" customWidth="1"/>
    <col min="11764" max="11764" width="25" style="131" customWidth="1"/>
    <col min="11765" max="11765" width="7.6640625" style="131" bestFit="1" customWidth="1"/>
    <col min="11766" max="11766" width="8.88671875" style="131"/>
    <col min="11767" max="11767" width="2.33203125" style="131" bestFit="1" customWidth="1"/>
    <col min="11768" max="11768" width="10" style="131" customWidth="1"/>
    <col min="11769" max="11769" width="8.88671875" style="131"/>
    <col min="11770" max="11770" width="2.33203125" style="131" bestFit="1" customWidth="1"/>
    <col min="11771" max="11771" width="8.88671875" style="131"/>
    <col min="11772" max="11772" width="15.5546875" style="131" customWidth="1"/>
    <col min="11773" max="11773" width="18.33203125" style="131" bestFit="1" customWidth="1"/>
    <col min="11774" max="11774" width="3.5546875" style="131" customWidth="1"/>
    <col min="11775" max="12018" width="8.88671875" style="131"/>
    <col min="12019" max="12019" width="10.109375" style="131" customWidth="1"/>
    <col min="12020" max="12020" width="25" style="131" customWidth="1"/>
    <col min="12021" max="12021" width="7.6640625" style="131" bestFit="1" customWidth="1"/>
    <col min="12022" max="12022" width="8.88671875" style="131"/>
    <col min="12023" max="12023" width="2.33203125" style="131" bestFit="1" customWidth="1"/>
    <col min="12024" max="12024" width="10" style="131" customWidth="1"/>
    <col min="12025" max="12025" width="8.88671875" style="131"/>
    <col min="12026" max="12026" width="2.33203125" style="131" bestFit="1" customWidth="1"/>
    <col min="12027" max="12027" width="8.88671875" style="131"/>
    <col min="12028" max="12028" width="15.5546875" style="131" customWidth="1"/>
    <col min="12029" max="12029" width="18.33203125" style="131" bestFit="1" customWidth="1"/>
    <col min="12030" max="12030" width="3.5546875" style="131" customWidth="1"/>
    <col min="12031" max="12274" width="8.88671875" style="131"/>
    <col min="12275" max="12275" width="10.109375" style="131" customWidth="1"/>
    <col min="12276" max="12276" width="25" style="131" customWidth="1"/>
    <col min="12277" max="12277" width="7.6640625" style="131" bestFit="1" customWidth="1"/>
    <col min="12278" max="12278" width="8.88671875" style="131"/>
    <col min="12279" max="12279" width="2.33203125" style="131" bestFit="1" customWidth="1"/>
    <col min="12280" max="12280" width="10" style="131" customWidth="1"/>
    <col min="12281" max="12281" width="8.88671875" style="131"/>
    <col min="12282" max="12282" width="2.33203125" style="131" bestFit="1" customWidth="1"/>
    <col min="12283" max="12283" width="8.88671875" style="131"/>
    <col min="12284" max="12284" width="15.5546875" style="131" customWidth="1"/>
    <col min="12285" max="12285" width="18.33203125" style="131" bestFit="1" customWidth="1"/>
    <col min="12286" max="12286" width="3.5546875" style="131" customWidth="1"/>
    <col min="12287" max="12530" width="8.88671875" style="131"/>
    <col min="12531" max="12531" width="10.109375" style="131" customWidth="1"/>
    <col min="12532" max="12532" width="25" style="131" customWidth="1"/>
    <col min="12533" max="12533" width="7.6640625" style="131" bestFit="1" customWidth="1"/>
    <col min="12534" max="12534" width="8.88671875" style="131"/>
    <col min="12535" max="12535" width="2.33203125" style="131" bestFit="1" customWidth="1"/>
    <col min="12536" max="12536" width="10" style="131" customWidth="1"/>
    <col min="12537" max="12537" width="8.88671875" style="131"/>
    <col min="12538" max="12538" width="2.33203125" style="131" bestFit="1" customWidth="1"/>
    <col min="12539" max="12539" width="8.88671875" style="131"/>
    <col min="12540" max="12540" width="15.5546875" style="131" customWidth="1"/>
    <col min="12541" max="12541" width="18.33203125" style="131" bestFit="1" customWidth="1"/>
    <col min="12542" max="12542" width="3.5546875" style="131" customWidth="1"/>
    <col min="12543" max="12786" width="8.88671875" style="131"/>
    <col min="12787" max="12787" width="10.109375" style="131" customWidth="1"/>
    <col min="12788" max="12788" width="25" style="131" customWidth="1"/>
    <col min="12789" max="12789" width="7.6640625" style="131" bestFit="1" customWidth="1"/>
    <col min="12790" max="12790" width="8.88671875" style="131"/>
    <col min="12791" max="12791" width="2.33203125" style="131" bestFit="1" customWidth="1"/>
    <col min="12792" max="12792" width="10" style="131" customWidth="1"/>
    <col min="12793" max="12793" width="8.88671875" style="131"/>
    <col min="12794" max="12794" width="2.33203125" style="131" bestFit="1" customWidth="1"/>
    <col min="12795" max="12795" width="8.88671875" style="131"/>
    <col min="12796" max="12796" width="15.5546875" style="131" customWidth="1"/>
    <col min="12797" max="12797" width="18.33203125" style="131" bestFit="1" customWidth="1"/>
    <col min="12798" max="12798" width="3.5546875" style="131" customWidth="1"/>
    <col min="12799" max="13042" width="8.88671875" style="131"/>
    <col min="13043" max="13043" width="10.109375" style="131" customWidth="1"/>
    <col min="13044" max="13044" width="25" style="131" customWidth="1"/>
    <col min="13045" max="13045" width="7.6640625" style="131" bestFit="1" customWidth="1"/>
    <col min="13046" max="13046" width="8.88671875" style="131"/>
    <col min="13047" max="13047" width="2.33203125" style="131" bestFit="1" customWidth="1"/>
    <col min="13048" max="13048" width="10" style="131" customWidth="1"/>
    <col min="13049" max="13049" width="8.88671875" style="131"/>
    <col min="13050" max="13050" width="2.33203125" style="131" bestFit="1" customWidth="1"/>
    <col min="13051" max="13051" width="8.88671875" style="131"/>
    <col min="13052" max="13052" width="15.5546875" style="131" customWidth="1"/>
    <col min="13053" max="13053" width="18.33203125" style="131" bestFit="1" customWidth="1"/>
    <col min="13054" max="13054" width="3.5546875" style="131" customWidth="1"/>
    <col min="13055" max="13298" width="8.88671875" style="131"/>
    <col min="13299" max="13299" width="10.109375" style="131" customWidth="1"/>
    <col min="13300" max="13300" width="25" style="131" customWidth="1"/>
    <col min="13301" max="13301" width="7.6640625" style="131" bestFit="1" customWidth="1"/>
    <col min="13302" max="13302" width="8.88671875" style="131"/>
    <col min="13303" max="13303" width="2.33203125" style="131" bestFit="1" customWidth="1"/>
    <col min="13304" max="13304" width="10" style="131" customWidth="1"/>
    <col min="13305" max="13305" width="8.88671875" style="131"/>
    <col min="13306" max="13306" width="2.33203125" style="131" bestFit="1" customWidth="1"/>
    <col min="13307" max="13307" width="8.88671875" style="131"/>
    <col min="13308" max="13308" width="15.5546875" style="131" customWidth="1"/>
    <col min="13309" max="13309" width="18.33203125" style="131" bestFit="1" customWidth="1"/>
    <col min="13310" max="13310" width="3.5546875" style="131" customWidth="1"/>
    <col min="13311" max="13554" width="8.88671875" style="131"/>
    <col min="13555" max="13555" width="10.109375" style="131" customWidth="1"/>
    <col min="13556" max="13556" width="25" style="131" customWidth="1"/>
    <col min="13557" max="13557" width="7.6640625" style="131" bestFit="1" customWidth="1"/>
    <col min="13558" max="13558" width="8.88671875" style="131"/>
    <col min="13559" max="13559" width="2.33203125" style="131" bestFit="1" customWidth="1"/>
    <col min="13560" max="13560" width="10" style="131" customWidth="1"/>
    <col min="13561" max="13561" width="8.88671875" style="131"/>
    <col min="13562" max="13562" width="2.33203125" style="131" bestFit="1" customWidth="1"/>
    <col min="13563" max="13563" width="8.88671875" style="131"/>
    <col min="13564" max="13564" width="15.5546875" style="131" customWidth="1"/>
    <col min="13565" max="13565" width="18.33203125" style="131" bestFit="1" customWidth="1"/>
    <col min="13566" max="13566" width="3.5546875" style="131" customWidth="1"/>
    <col min="13567" max="13810" width="8.88671875" style="131"/>
    <col min="13811" max="13811" width="10.109375" style="131" customWidth="1"/>
    <col min="13812" max="13812" width="25" style="131" customWidth="1"/>
    <col min="13813" max="13813" width="7.6640625" style="131" bestFit="1" customWidth="1"/>
    <col min="13814" max="13814" width="8.88671875" style="131"/>
    <col min="13815" max="13815" width="2.33203125" style="131" bestFit="1" customWidth="1"/>
    <col min="13816" max="13816" width="10" style="131" customWidth="1"/>
    <col min="13817" max="13817" width="8.88671875" style="131"/>
    <col min="13818" max="13818" width="2.33203125" style="131" bestFit="1" customWidth="1"/>
    <col min="13819" max="13819" width="8.88671875" style="131"/>
    <col min="13820" max="13820" width="15.5546875" style="131" customWidth="1"/>
    <col min="13821" max="13821" width="18.33203125" style="131" bestFit="1" customWidth="1"/>
    <col min="13822" max="13822" width="3.5546875" style="131" customWidth="1"/>
    <col min="13823" max="14066" width="8.88671875" style="131"/>
    <col min="14067" max="14067" width="10.109375" style="131" customWidth="1"/>
    <col min="14068" max="14068" width="25" style="131" customWidth="1"/>
    <col min="14069" max="14069" width="7.6640625" style="131" bestFit="1" customWidth="1"/>
    <col min="14070" max="14070" width="8.88671875" style="131"/>
    <col min="14071" max="14071" width="2.33203125" style="131" bestFit="1" customWidth="1"/>
    <col min="14072" max="14072" width="10" style="131" customWidth="1"/>
    <col min="14073" max="14073" width="8.88671875" style="131"/>
    <col min="14074" max="14074" width="2.33203125" style="131" bestFit="1" customWidth="1"/>
    <col min="14075" max="14075" width="8.88671875" style="131"/>
    <col min="14076" max="14076" width="15.5546875" style="131" customWidth="1"/>
    <col min="14077" max="14077" width="18.33203125" style="131" bestFit="1" customWidth="1"/>
    <col min="14078" max="14078" width="3.5546875" style="131" customWidth="1"/>
    <col min="14079" max="14322" width="8.88671875" style="131"/>
    <col min="14323" max="14323" width="10.109375" style="131" customWidth="1"/>
    <col min="14324" max="14324" width="25" style="131" customWidth="1"/>
    <col min="14325" max="14325" width="7.6640625" style="131" bestFit="1" customWidth="1"/>
    <col min="14326" max="14326" width="8.88671875" style="131"/>
    <col min="14327" max="14327" width="2.33203125" style="131" bestFit="1" customWidth="1"/>
    <col min="14328" max="14328" width="10" style="131" customWidth="1"/>
    <col min="14329" max="14329" width="8.88671875" style="131"/>
    <col min="14330" max="14330" width="2.33203125" style="131" bestFit="1" customWidth="1"/>
    <col min="14331" max="14331" width="8.88671875" style="131"/>
    <col min="14332" max="14332" width="15.5546875" style="131" customWidth="1"/>
    <col min="14333" max="14333" width="18.33203125" style="131" bestFit="1" customWidth="1"/>
    <col min="14334" max="14334" width="3.5546875" style="131" customWidth="1"/>
    <col min="14335" max="14578" width="8.88671875" style="131"/>
    <col min="14579" max="14579" width="10.109375" style="131" customWidth="1"/>
    <col min="14580" max="14580" width="25" style="131" customWidth="1"/>
    <col min="14581" max="14581" width="7.6640625" style="131" bestFit="1" customWidth="1"/>
    <col min="14582" max="14582" width="8.88671875" style="131"/>
    <col min="14583" max="14583" width="2.33203125" style="131" bestFit="1" customWidth="1"/>
    <col min="14584" max="14584" width="10" style="131" customWidth="1"/>
    <col min="14585" max="14585" width="8.88671875" style="131"/>
    <col min="14586" max="14586" width="2.33203125" style="131" bestFit="1" customWidth="1"/>
    <col min="14587" max="14587" width="8.88671875" style="131"/>
    <col min="14588" max="14588" width="15.5546875" style="131" customWidth="1"/>
    <col min="14589" max="14589" width="18.33203125" style="131" bestFit="1" customWidth="1"/>
    <col min="14590" max="14590" width="3.5546875" style="131" customWidth="1"/>
    <col min="14591" max="14834" width="8.88671875" style="131"/>
    <col min="14835" max="14835" width="10.109375" style="131" customWidth="1"/>
    <col min="14836" max="14836" width="25" style="131" customWidth="1"/>
    <col min="14837" max="14837" width="7.6640625" style="131" bestFit="1" customWidth="1"/>
    <col min="14838" max="14838" width="8.88671875" style="131"/>
    <col min="14839" max="14839" width="2.33203125" style="131" bestFit="1" customWidth="1"/>
    <col min="14840" max="14840" width="10" style="131" customWidth="1"/>
    <col min="14841" max="14841" width="8.88671875" style="131"/>
    <col min="14842" max="14842" width="2.33203125" style="131" bestFit="1" customWidth="1"/>
    <col min="14843" max="14843" width="8.88671875" style="131"/>
    <col min="14844" max="14844" width="15.5546875" style="131" customWidth="1"/>
    <col min="14845" max="14845" width="18.33203125" style="131" bestFit="1" customWidth="1"/>
    <col min="14846" max="14846" width="3.5546875" style="131" customWidth="1"/>
    <col min="14847" max="15090" width="8.88671875" style="131"/>
    <col min="15091" max="15091" width="10.109375" style="131" customWidth="1"/>
    <col min="15092" max="15092" width="25" style="131" customWidth="1"/>
    <col min="15093" max="15093" width="7.6640625" style="131" bestFit="1" customWidth="1"/>
    <col min="15094" max="15094" width="8.88671875" style="131"/>
    <col min="15095" max="15095" width="2.33203125" style="131" bestFit="1" customWidth="1"/>
    <col min="15096" max="15096" width="10" style="131" customWidth="1"/>
    <col min="15097" max="15097" width="8.88671875" style="131"/>
    <col min="15098" max="15098" width="2.33203125" style="131" bestFit="1" customWidth="1"/>
    <col min="15099" max="15099" width="8.88671875" style="131"/>
    <col min="15100" max="15100" width="15.5546875" style="131" customWidth="1"/>
    <col min="15101" max="15101" width="18.33203125" style="131" bestFit="1" customWidth="1"/>
    <col min="15102" max="15102" width="3.5546875" style="131" customWidth="1"/>
    <col min="15103" max="15346" width="8.88671875" style="131"/>
    <col min="15347" max="15347" width="10.109375" style="131" customWidth="1"/>
    <col min="15348" max="15348" width="25" style="131" customWidth="1"/>
    <col min="15349" max="15349" width="7.6640625" style="131" bestFit="1" customWidth="1"/>
    <col min="15350" max="15350" width="8.88671875" style="131"/>
    <col min="15351" max="15351" width="2.33203125" style="131" bestFit="1" customWidth="1"/>
    <col min="15352" max="15352" width="10" style="131" customWidth="1"/>
    <col min="15353" max="15353" width="8.88671875" style="131"/>
    <col min="15354" max="15354" width="2.33203125" style="131" bestFit="1" customWidth="1"/>
    <col min="15355" max="15355" width="8.88671875" style="131"/>
    <col min="15356" max="15356" width="15.5546875" style="131" customWidth="1"/>
    <col min="15357" max="15357" width="18.33203125" style="131" bestFit="1" customWidth="1"/>
    <col min="15358" max="15358" width="3.5546875" style="131" customWidth="1"/>
    <col min="15359" max="15602" width="8.88671875" style="131"/>
    <col min="15603" max="15603" width="10.109375" style="131" customWidth="1"/>
    <col min="15604" max="15604" width="25" style="131" customWidth="1"/>
    <col min="15605" max="15605" width="7.6640625" style="131" bestFit="1" customWidth="1"/>
    <col min="15606" max="15606" width="8.88671875" style="131"/>
    <col min="15607" max="15607" width="2.33203125" style="131" bestFit="1" customWidth="1"/>
    <col min="15608" max="15608" width="10" style="131" customWidth="1"/>
    <col min="15609" max="15609" width="8.88671875" style="131"/>
    <col min="15610" max="15610" width="2.33203125" style="131" bestFit="1" customWidth="1"/>
    <col min="15611" max="15611" width="8.88671875" style="131"/>
    <col min="15612" max="15612" width="15.5546875" style="131" customWidth="1"/>
    <col min="15613" max="15613" width="18.33203125" style="131" bestFit="1" customWidth="1"/>
    <col min="15614" max="15614" width="3.5546875" style="131" customWidth="1"/>
    <col min="15615" max="15858" width="8.88671875" style="131"/>
    <col min="15859" max="15859" width="10.109375" style="131" customWidth="1"/>
    <col min="15860" max="15860" width="25" style="131" customWidth="1"/>
    <col min="15861" max="15861" width="7.6640625" style="131" bestFit="1" customWidth="1"/>
    <col min="15862" max="15862" width="8.88671875" style="131"/>
    <col min="15863" max="15863" width="2.33203125" style="131" bestFit="1" customWidth="1"/>
    <col min="15864" max="15864" width="10" style="131" customWidth="1"/>
    <col min="15865" max="15865" width="8.88671875" style="131"/>
    <col min="15866" max="15866" width="2.33203125" style="131" bestFit="1" customWidth="1"/>
    <col min="15867" max="15867" width="8.88671875" style="131"/>
    <col min="15868" max="15868" width="15.5546875" style="131" customWidth="1"/>
    <col min="15869" max="15869" width="18.33203125" style="131" bestFit="1" customWidth="1"/>
    <col min="15870" max="15870" width="3.5546875" style="131" customWidth="1"/>
    <col min="15871" max="16114" width="8.88671875" style="131"/>
    <col min="16115" max="16115" width="10.109375" style="131" customWidth="1"/>
    <col min="16116" max="16116" width="25" style="131" customWidth="1"/>
    <col min="16117" max="16117" width="7.6640625" style="131" bestFit="1" customWidth="1"/>
    <col min="16118" max="16118" width="8.88671875" style="131"/>
    <col min="16119" max="16119" width="2.33203125" style="131" bestFit="1" customWidth="1"/>
    <col min="16120" max="16120" width="10" style="131" customWidth="1"/>
    <col min="16121" max="16121" width="8.88671875" style="131"/>
    <col min="16122" max="16122" width="2.33203125" style="131" bestFit="1" customWidth="1"/>
    <col min="16123" max="16123" width="8.88671875" style="131"/>
    <col min="16124" max="16124" width="15.5546875" style="131" customWidth="1"/>
    <col min="16125" max="16125" width="18.33203125" style="131" bestFit="1" customWidth="1"/>
    <col min="16126" max="16126" width="3.5546875" style="131" customWidth="1"/>
    <col min="16127" max="16384" width="8.88671875" style="131"/>
  </cols>
  <sheetData>
    <row r="1" spans="2:12" ht="14.4" thickBot="1" x14ac:dyDescent="0.35"/>
    <row r="2" spans="2:12" ht="40.5" customHeight="1" x14ac:dyDescent="0.3">
      <c r="B2" s="197" t="s">
        <v>76</v>
      </c>
      <c r="C2" s="198"/>
      <c r="D2" s="198"/>
      <c r="E2" s="198"/>
      <c r="F2" s="198"/>
      <c r="G2" s="198"/>
      <c r="H2" s="198"/>
      <c r="I2" s="198"/>
      <c r="J2" s="198"/>
      <c r="K2" s="198"/>
      <c r="L2" s="199"/>
    </row>
    <row r="3" spans="2:12" ht="15.75" customHeight="1" x14ac:dyDescent="0.3">
      <c r="B3" s="200" t="s">
        <v>8</v>
      </c>
      <c r="C3" s="202" t="s">
        <v>9</v>
      </c>
      <c r="D3" s="206" t="s">
        <v>67</v>
      </c>
      <c r="E3" s="208" t="s">
        <v>10</v>
      </c>
      <c r="F3" s="209"/>
      <c r="G3" s="209"/>
      <c r="H3" s="209"/>
      <c r="I3" s="209"/>
      <c r="J3" s="210"/>
      <c r="K3" s="211" t="s">
        <v>68</v>
      </c>
      <c r="L3" s="213" t="s">
        <v>69</v>
      </c>
    </row>
    <row r="4" spans="2:12" ht="29.25" customHeight="1" x14ac:dyDescent="0.3">
      <c r="B4" s="201"/>
      <c r="C4" s="203"/>
      <c r="D4" s="207"/>
      <c r="E4" s="202" t="s">
        <v>11</v>
      </c>
      <c r="F4" s="215"/>
      <c r="G4" s="216"/>
      <c r="H4" s="202" t="s">
        <v>12</v>
      </c>
      <c r="I4" s="215"/>
      <c r="J4" s="216"/>
      <c r="K4" s="212"/>
      <c r="L4" s="214"/>
    </row>
    <row r="5" spans="2:12" ht="14.25" customHeight="1" x14ac:dyDescent="0.3">
      <c r="B5" s="148" t="s">
        <v>65</v>
      </c>
      <c r="C5" s="58" t="s">
        <v>75</v>
      </c>
      <c r="D5" s="58" t="s">
        <v>13</v>
      </c>
      <c r="E5" s="58">
        <v>118</v>
      </c>
      <c r="F5" s="58" t="s">
        <v>14</v>
      </c>
      <c r="G5" s="141">
        <v>10</v>
      </c>
      <c r="H5" s="58">
        <v>122</v>
      </c>
      <c r="I5" s="58" t="s">
        <v>14</v>
      </c>
      <c r="J5" s="141">
        <v>10</v>
      </c>
      <c r="K5" s="143">
        <f t="shared" ref="K5:K14" si="0">((H5*20)+J5)-((E5*20)+G5)</f>
        <v>80</v>
      </c>
      <c r="L5" s="143">
        <v>1079.33</v>
      </c>
    </row>
    <row r="6" spans="2:12" ht="14.25" customHeight="1" x14ac:dyDescent="0.3">
      <c r="B6" s="148" t="s">
        <v>65</v>
      </c>
      <c r="C6" s="58" t="s">
        <v>75</v>
      </c>
      <c r="D6" s="58" t="s">
        <v>15</v>
      </c>
      <c r="E6" s="58">
        <v>118</v>
      </c>
      <c r="F6" s="58" t="s">
        <v>14</v>
      </c>
      <c r="G6" s="141">
        <v>10</v>
      </c>
      <c r="H6" s="58">
        <v>122</v>
      </c>
      <c r="I6" s="58" t="s">
        <v>14</v>
      </c>
      <c r="J6" s="141">
        <v>10</v>
      </c>
      <c r="K6" s="143">
        <f t="shared" si="0"/>
        <v>80</v>
      </c>
      <c r="L6" s="143">
        <v>971.11</v>
      </c>
    </row>
    <row r="7" spans="2:12" ht="14.25" customHeight="1" x14ac:dyDescent="0.3">
      <c r="B7" s="148" t="s">
        <v>65</v>
      </c>
      <c r="C7" s="58" t="s">
        <v>75</v>
      </c>
      <c r="D7" s="58" t="s">
        <v>13</v>
      </c>
      <c r="E7" s="58">
        <v>124</v>
      </c>
      <c r="F7" s="58" t="s">
        <v>14</v>
      </c>
      <c r="G7" s="141">
        <v>0</v>
      </c>
      <c r="H7" s="142">
        <v>130</v>
      </c>
      <c r="I7" s="58" t="s">
        <v>14</v>
      </c>
      <c r="J7" s="141">
        <v>5</v>
      </c>
      <c r="K7" s="143">
        <f t="shared" si="0"/>
        <v>125</v>
      </c>
      <c r="L7" s="143">
        <v>1713.42</v>
      </c>
    </row>
    <row r="8" spans="2:12" x14ac:dyDescent="0.3">
      <c r="B8" s="148" t="s">
        <v>65</v>
      </c>
      <c r="C8" s="58" t="s">
        <v>75</v>
      </c>
      <c r="D8" s="58" t="s">
        <v>15</v>
      </c>
      <c r="E8" s="58">
        <v>124</v>
      </c>
      <c r="F8" s="58" t="s">
        <v>14</v>
      </c>
      <c r="G8" s="141">
        <v>0</v>
      </c>
      <c r="H8" s="58">
        <v>129</v>
      </c>
      <c r="I8" s="58" t="s">
        <v>14</v>
      </c>
      <c r="J8" s="141">
        <v>0</v>
      </c>
      <c r="K8" s="143">
        <f t="shared" si="0"/>
        <v>100</v>
      </c>
      <c r="L8" s="143">
        <v>1441.13</v>
      </c>
    </row>
    <row r="9" spans="2:12" x14ac:dyDescent="0.3">
      <c r="B9" s="148" t="s">
        <v>65</v>
      </c>
      <c r="C9" s="58" t="s">
        <v>75</v>
      </c>
      <c r="D9" s="58" t="s">
        <v>13</v>
      </c>
      <c r="E9" s="58">
        <v>216</v>
      </c>
      <c r="F9" s="58" t="s">
        <v>14</v>
      </c>
      <c r="G9" s="141">
        <v>5</v>
      </c>
      <c r="H9" s="58">
        <v>219</v>
      </c>
      <c r="I9" s="58" t="s">
        <v>14</v>
      </c>
      <c r="J9" s="141">
        <v>0</v>
      </c>
      <c r="K9" s="143">
        <f t="shared" si="0"/>
        <v>55</v>
      </c>
      <c r="L9" s="143">
        <v>755.23</v>
      </c>
    </row>
    <row r="10" spans="2:12" x14ac:dyDescent="0.3">
      <c r="B10" s="148" t="s">
        <v>65</v>
      </c>
      <c r="C10" s="58" t="s">
        <v>75</v>
      </c>
      <c r="D10" s="58" t="s">
        <v>15</v>
      </c>
      <c r="E10" s="58">
        <v>217</v>
      </c>
      <c r="F10" s="58" t="s">
        <v>14</v>
      </c>
      <c r="G10" s="141">
        <v>0</v>
      </c>
      <c r="H10" s="58">
        <v>219</v>
      </c>
      <c r="I10" s="58" t="s">
        <v>14</v>
      </c>
      <c r="J10" s="141">
        <v>10</v>
      </c>
      <c r="K10" s="143">
        <f t="shared" si="0"/>
        <v>50</v>
      </c>
      <c r="L10" s="143">
        <v>761.85</v>
      </c>
    </row>
    <row r="11" spans="2:12" x14ac:dyDescent="0.3">
      <c r="B11" s="148" t="s">
        <v>65</v>
      </c>
      <c r="C11" s="58" t="s">
        <v>75</v>
      </c>
      <c r="D11" s="58" t="s">
        <v>13</v>
      </c>
      <c r="E11" s="58">
        <v>221</v>
      </c>
      <c r="F11" s="58" t="s">
        <v>14</v>
      </c>
      <c r="G11" s="141">
        <v>0</v>
      </c>
      <c r="H11" s="58">
        <v>225</v>
      </c>
      <c r="I11" s="58" t="s">
        <v>14</v>
      </c>
      <c r="J11" s="141">
        <v>0</v>
      </c>
      <c r="K11" s="143">
        <f t="shared" si="0"/>
        <v>80</v>
      </c>
      <c r="L11" s="143">
        <v>1233.4100000000001</v>
      </c>
    </row>
    <row r="12" spans="2:12" x14ac:dyDescent="0.3">
      <c r="B12" s="148" t="s">
        <v>65</v>
      </c>
      <c r="C12" s="58" t="s">
        <v>75</v>
      </c>
      <c r="D12" s="58" t="s">
        <v>15</v>
      </c>
      <c r="E12" s="58">
        <v>221</v>
      </c>
      <c r="F12" s="58" t="s">
        <v>14</v>
      </c>
      <c r="G12" s="141">
        <v>15</v>
      </c>
      <c r="H12" s="58">
        <v>225</v>
      </c>
      <c r="I12" s="58" t="s">
        <v>14</v>
      </c>
      <c r="J12" s="141">
        <v>0</v>
      </c>
      <c r="K12" s="143">
        <f t="shared" si="0"/>
        <v>65</v>
      </c>
      <c r="L12" s="143">
        <v>979.4</v>
      </c>
    </row>
    <row r="13" spans="2:12" x14ac:dyDescent="0.3">
      <c r="B13" s="148" t="s">
        <v>65</v>
      </c>
      <c r="C13" s="58" t="s">
        <v>75</v>
      </c>
      <c r="D13" s="58" t="s">
        <v>13</v>
      </c>
      <c r="E13" s="58">
        <v>279</v>
      </c>
      <c r="F13" s="58" t="s">
        <v>14</v>
      </c>
      <c r="G13" s="141">
        <v>15</v>
      </c>
      <c r="H13" s="58">
        <v>286</v>
      </c>
      <c r="I13" s="58" t="s">
        <v>14</v>
      </c>
      <c r="J13" s="141">
        <v>0</v>
      </c>
      <c r="K13" s="143">
        <f t="shared" si="0"/>
        <v>125</v>
      </c>
      <c r="L13" s="143">
        <v>2023.31</v>
      </c>
    </row>
    <row r="14" spans="2:12" x14ac:dyDescent="0.3">
      <c r="B14" s="148" t="s">
        <v>65</v>
      </c>
      <c r="C14" s="58" t="s">
        <v>75</v>
      </c>
      <c r="D14" s="58" t="s">
        <v>15</v>
      </c>
      <c r="E14" s="58">
        <v>279</v>
      </c>
      <c r="F14" s="58" t="s">
        <v>14</v>
      </c>
      <c r="G14" s="141">
        <v>15</v>
      </c>
      <c r="H14" s="58">
        <v>286</v>
      </c>
      <c r="I14" s="58" t="s">
        <v>14</v>
      </c>
      <c r="J14" s="141">
        <v>0</v>
      </c>
      <c r="K14" s="143">
        <f t="shared" si="0"/>
        <v>125</v>
      </c>
      <c r="L14" s="143">
        <v>2070.15</v>
      </c>
    </row>
    <row r="15" spans="2:12" ht="14.4" thickBot="1" x14ac:dyDescent="0.35">
      <c r="B15" s="134"/>
    </row>
    <row r="16" spans="2:12" ht="21" customHeight="1" thickBot="1" x14ac:dyDescent="0.35">
      <c r="B16" s="204" t="s">
        <v>71</v>
      </c>
      <c r="C16" s="205"/>
      <c r="D16" s="205"/>
      <c r="E16" s="205"/>
      <c r="F16" s="205"/>
      <c r="G16" s="205"/>
      <c r="H16" s="205"/>
      <c r="I16" s="205"/>
      <c r="J16" s="205"/>
      <c r="K16" s="205"/>
      <c r="L16" s="135">
        <f>SUM(L5:L14)</f>
        <v>13028.339999999998</v>
      </c>
    </row>
    <row r="57" ht="24.9" customHeight="1" x14ac:dyDescent="0.3"/>
    <row r="59" ht="34.5" customHeight="1" x14ac:dyDescent="0.3"/>
    <row r="1753" hidden="1" x14ac:dyDescent="0.3"/>
    <row r="1754" ht="28.5" customHeight="1" x14ac:dyDescent="0.3"/>
    <row r="1756" ht="14.25" customHeight="1" x14ac:dyDescent="0.3"/>
    <row r="1757" ht="15" customHeight="1" x14ac:dyDescent="0.3"/>
  </sheetData>
  <mergeCells count="10">
    <mergeCell ref="B16:K16"/>
    <mergeCell ref="B2:L2"/>
    <mergeCell ref="B3:B4"/>
    <mergeCell ref="C3:C4"/>
    <mergeCell ref="D3:D4"/>
    <mergeCell ref="E3:J3"/>
    <mergeCell ref="K3:K4"/>
    <mergeCell ref="L3:L4"/>
    <mergeCell ref="E4:G4"/>
    <mergeCell ref="H4:J4"/>
  </mergeCells>
  <pageMargins left="0.511811024" right="0.511811024" top="0.78740157499999996" bottom="0.78740157499999996" header="0.31496062000000002" footer="0.31496062000000002"/>
  <pageSetup paperSize="9" scale="7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QUANTIDADES</vt:lpstr>
      <vt:lpstr>IMPRESSÃO</vt:lpstr>
      <vt:lpstr>NS DEFENSA </vt:lpstr>
      <vt:lpstr>NS-CERCAS REM</vt:lpstr>
      <vt:lpstr>NS-CERCAS IMPL</vt:lpstr>
      <vt:lpstr>PROTEÇÃO VEGETAL</vt:lpstr>
      <vt:lpstr>FLORESTAMENTO</vt:lpstr>
      <vt:lpstr>IMPRESSÃO!Area_de_impressao</vt:lpstr>
      <vt:lpstr>'NS-CERCAS IMPL'!Area_de_impressao</vt:lpstr>
      <vt:lpstr>'NS-CERCAS IMPL'!Titulos_de_impressao</vt:lpstr>
      <vt:lpstr>'NS-CERCAS REM'!Titulos_de_impressao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Perne</dc:creator>
  <cp:lastModifiedBy>user</cp:lastModifiedBy>
  <cp:lastPrinted>2025-11-26T01:43:01Z</cp:lastPrinted>
  <dcterms:created xsi:type="dcterms:W3CDTF">2025-05-19T11:59:00Z</dcterms:created>
  <dcterms:modified xsi:type="dcterms:W3CDTF">2025-12-17T03:16:35Z</dcterms:modified>
</cp:coreProperties>
</file>